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მზადება 2020\სოფლის ექიმები ნამუშევარი\დადებითი\dadebiti\"/>
    </mc:Choice>
  </mc:AlternateContent>
  <bookViews>
    <workbookView xWindow="0" yWindow="0" windowWidth="24240" windowHeight="12435"/>
  </bookViews>
  <sheets>
    <sheet name="ცენტრი" sheetId="1" r:id="rId1"/>
  </sheets>
  <definedNames>
    <definedName name="_xlnm._FilterDatabase" localSheetId="0" hidden="1">ცენტრი!$A$3:$P$168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B168" i="1" l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  <c r="C5" i="1"/>
  <c r="C6" i="1"/>
</calcChain>
</file>

<file path=xl/sharedStrings.xml><?xml version="1.0" encoding="utf-8"?>
<sst xmlns="http://schemas.openxmlformats.org/spreadsheetml/2006/main" count="1184" uniqueCount="734">
  <si>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</si>
  <si>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</si>
  <si>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</si>
  <si>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</si>
  <si>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</si>
  <si>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</si>
  <si>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</si>
  <si>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 xml:space="preserve">ადიგენი ს. პატარა სმადა </t>
  </si>
  <si>
    <t>დაგეგმარების, ხარისხისა და გამოძახებათა მართვის დეპარტამენტის  სამედიცინო მომსახურების, ხარისხისა და რაიონების მართვის სამმართველო</t>
  </si>
  <si>
    <t>03001013053</t>
  </si>
  <si>
    <t>03001013821</t>
  </si>
  <si>
    <t>03001015946</t>
  </si>
  <si>
    <t>47001006386</t>
  </si>
  <si>
    <t>03001000577</t>
  </si>
  <si>
    <t>03001002853</t>
  </si>
  <si>
    <t>03001010402</t>
  </si>
  <si>
    <t>03001011448</t>
  </si>
  <si>
    <t>03001013641</t>
  </si>
  <si>
    <t>03001014267</t>
  </si>
  <si>
    <t>03001000164</t>
  </si>
  <si>
    <t>03001001103</t>
  </si>
  <si>
    <t>03001001831</t>
  </si>
  <si>
    <t>03001013083</t>
  </si>
  <si>
    <t>03001016748</t>
  </si>
  <si>
    <t>03001002219</t>
  </si>
  <si>
    <t>01015019798</t>
  </si>
  <si>
    <t>01024002787</t>
  </si>
  <si>
    <t>01025022424</t>
  </si>
  <si>
    <t>05001001081</t>
  </si>
  <si>
    <t>05001003424</t>
  </si>
  <si>
    <t>05001006812</t>
  </si>
  <si>
    <t>05001004237</t>
  </si>
  <si>
    <t>05001005894</t>
  </si>
  <si>
    <t>05001006902</t>
  </si>
  <si>
    <t>05001007522</t>
  </si>
  <si>
    <t>05001008321</t>
  </si>
  <si>
    <t>05001009116</t>
  </si>
  <si>
    <t>31001037434</t>
  </si>
  <si>
    <t>05001002234</t>
  </si>
  <si>
    <t>05001003826</t>
  </si>
  <si>
    <t>05001004206</t>
  </si>
  <si>
    <t>05001006342</t>
  </si>
  <si>
    <t>05001006758</t>
  </si>
  <si>
    <t>05001007150</t>
  </si>
  <si>
    <t>05001009115</t>
  </si>
  <si>
    <t>05001009688</t>
  </si>
  <si>
    <t>05001000220</t>
  </si>
  <si>
    <t>07001017886</t>
  </si>
  <si>
    <t>07001019533</t>
  </si>
  <si>
    <t>07001026843</t>
  </si>
  <si>
    <t>07001029310</t>
  </si>
  <si>
    <t>07001006833</t>
  </si>
  <si>
    <t>07001009234</t>
  </si>
  <si>
    <t>07001014977</t>
  </si>
  <si>
    <t>07001019672</t>
  </si>
  <si>
    <t>07001021959</t>
  </si>
  <si>
    <t>07001024398</t>
  </si>
  <si>
    <t>07001029914</t>
  </si>
  <si>
    <t>07001033336</t>
  </si>
  <si>
    <t>07001000850</t>
  </si>
  <si>
    <t>07001007010</t>
  </si>
  <si>
    <t>07001013504</t>
  </si>
  <si>
    <t>07001015889</t>
  </si>
  <si>
    <t>07001040061</t>
  </si>
  <si>
    <t>07001040062</t>
  </si>
  <si>
    <t>47001026440</t>
  </si>
  <si>
    <t>01027053327</t>
  </si>
  <si>
    <t>03001012944</t>
  </si>
  <si>
    <t>03001013370</t>
  </si>
  <si>
    <t>47001023900</t>
  </si>
  <si>
    <t>01008045516</t>
  </si>
  <si>
    <t>01017006483</t>
  </si>
  <si>
    <t>11001003985</t>
  </si>
  <si>
    <t>11001004314</t>
  </si>
  <si>
    <t>11001005792</t>
  </si>
  <si>
    <t>11001006264</t>
  </si>
  <si>
    <t>11001009546</t>
  </si>
  <si>
    <t>11001019968</t>
  </si>
  <si>
    <t>11001020741</t>
  </si>
  <si>
    <t>11001021722</t>
  </si>
  <si>
    <t>11001005438</t>
  </si>
  <si>
    <t>11001010434</t>
  </si>
  <si>
    <t>11001010435</t>
  </si>
  <si>
    <t>11001011642</t>
  </si>
  <si>
    <t>11001012277</t>
  </si>
  <si>
    <t>11001018676</t>
  </si>
  <si>
    <t>11001020992</t>
  </si>
  <si>
    <t>11001021085</t>
  </si>
  <si>
    <t>11001021265</t>
  </si>
  <si>
    <t>11001021568</t>
  </si>
  <si>
    <t>11001002005</t>
  </si>
  <si>
    <t>11001002853</t>
  </si>
  <si>
    <t>11001003269</t>
  </si>
  <si>
    <t>11001007095</t>
  </si>
  <si>
    <t>11001012464</t>
  </si>
  <si>
    <t>11001012954</t>
  </si>
  <si>
    <t>11001016137</t>
  </si>
  <si>
    <t>11001021805</t>
  </si>
  <si>
    <t>11001023418</t>
  </si>
  <si>
    <t>11001002207</t>
  </si>
  <si>
    <t>57001011577</t>
  </si>
  <si>
    <t>11001003567</t>
  </si>
  <si>
    <t>32001008540</t>
  </si>
  <si>
    <t>32001010359</t>
  </si>
  <si>
    <t>32001014469</t>
  </si>
  <si>
    <t>32701029013</t>
  </si>
  <si>
    <t>61009002014</t>
  </si>
  <si>
    <t>32001003163</t>
  </si>
  <si>
    <t>32001004205</t>
  </si>
  <si>
    <t>32001014389</t>
  </si>
  <si>
    <t>32001015976</t>
  </si>
  <si>
    <t>32001017275</t>
  </si>
  <si>
    <t>32001017302</t>
  </si>
  <si>
    <t>32001017360</t>
  </si>
  <si>
    <t>32001017976</t>
  </si>
  <si>
    <t>32001001825</t>
  </si>
  <si>
    <t>32001005515</t>
  </si>
  <si>
    <t>32001006391</t>
  </si>
  <si>
    <t>32001010827</t>
  </si>
  <si>
    <t>11001002826</t>
  </si>
  <si>
    <t>32001007055</t>
  </si>
  <si>
    <t>32001000345</t>
  </si>
  <si>
    <t>47001030349</t>
  </si>
  <si>
    <t>11001005520</t>
  </si>
  <si>
    <t>11001026257</t>
  </si>
  <si>
    <t>32001017155</t>
  </si>
  <si>
    <t>11001002441</t>
  </si>
  <si>
    <t>07001015174</t>
  </si>
  <si>
    <t>05001003483</t>
  </si>
  <si>
    <t>07001001064</t>
  </si>
  <si>
    <t>01013024763</t>
  </si>
  <si>
    <t>47001034290</t>
  </si>
  <si>
    <t>05001007506</t>
  </si>
  <si>
    <t>07001035498</t>
  </si>
  <si>
    <t>47001029338</t>
  </si>
  <si>
    <t>11001013021</t>
  </si>
  <si>
    <t>03001018368</t>
  </si>
  <si>
    <t>03001013318</t>
  </si>
  <si>
    <t>07001014096</t>
  </si>
  <si>
    <t>32001016288</t>
  </si>
  <si>
    <t>07001014819</t>
  </si>
  <si>
    <t>03001001629</t>
  </si>
  <si>
    <t>47001024499</t>
  </si>
  <si>
    <t>11001006668</t>
  </si>
  <si>
    <t>03501022681</t>
  </si>
  <si>
    <t>01029010741</t>
  </si>
  <si>
    <t>11001011522</t>
  </si>
  <si>
    <t>11001029360</t>
  </si>
  <si>
    <t>ადიგენის რაიონული სამსახურის ექიმი</t>
  </si>
  <si>
    <t>ადიგენის რაიონული სამსახურის ექთანი</t>
  </si>
  <si>
    <t>ადიგენის რაიონული სამსახურის მძღოლი</t>
  </si>
  <si>
    <t>ადიგენის რაიონული სამსახურის მძღოლი (რეზერვი)</t>
  </si>
  <si>
    <t>ასპინძის რაიონული სამსახურის ექიმი</t>
  </si>
  <si>
    <t>ასპინძის რაიონული სამსახურის ექთანი</t>
  </si>
  <si>
    <t>ასპინძის რაიონული სამსახურის ექთანი (რეზერვი)</t>
  </si>
  <si>
    <t>ასპინძის რაიონული სამსახურის მძღოლი</t>
  </si>
  <si>
    <t>ასპინძის რაიონული სამსახურის მძღოლი (რეზერვი)</t>
  </si>
  <si>
    <t>ახალქალაქის რაიონული სამსახურის ექიმი</t>
  </si>
  <si>
    <t>ახალქალაქის რაიონული სამსახურის ექთანი</t>
  </si>
  <si>
    <t>ახალქალაქის რაიონული სამსახურის მძღოლი</t>
  </si>
  <si>
    <t>ახალციხის რაიონული სამსახურის ექიმი</t>
  </si>
  <si>
    <t>ახალციხის რაიონული სამსახურის ექთანი</t>
  </si>
  <si>
    <t>ახალციხის რაიონული სამსახურის მძღოლი</t>
  </si>
  <si>
    <t xml:space="preserve">ახალციხის რაიონული სამსახურის მძღოლი </t>
  </si>
  <si>
    <t>ბორჯომის რაიონული სამსახურის ექიმი</t>
  </si>
  <si>
    <t>ბორჯომის რაიონული სამსახურის ექთანი</t>
  </si>
  <si>
    <t>ბორჯომის რაიონული სამსახურის მძღოლი</t>
  </si>
  <si>
    <t>ბორჯომის რაიონული სამსახურის ექთანი (რეზერვი)</t>
  </si>
  <si>
    <t>ნინოწმინდის რაიონული სამსახურის ექიმი</t>
  </si>
  <si>
    <t>ნინოწმინდის რაიონული სამსახურის ექთანი</t>
  </si>
  <si>
    <t>ნინოწმინდის რაიონული სამსახურის მძღოლი</t>
  </si>
  <si>
    <t>ნინოწმინდის რაიონული სამსახურის ექთანი (რეზერვი)</t>
  </si>
  <si>
    <t>ახალციხის რაიონული სამსახურის ანგარიშგების სპეციალისტი</t>
  </si>
  <si>
    <t>ასპინძის რაიონული სამსახურის სანიტარი</t>
  </si>
  <si>
    <t>ახალქალაქის რაიონული სამსახურის სანიტარი</t>
  </si>
  <si>
    <t>ახალციხის რაიონული სამსახურის სანიტარი</t>
  </si>
  <si>
    <t>ბორჯომის რაიონული სამსახურის სანიტარი</t>
  </si>
  <si>
    <t>ნინოწმინდის რაიონული სამსახურის სანიტარი</t>
  </si>
  <si>
    <t>ადიგენის რაიონული სამსახურის სანიტარი</t>
  </si>
  <si>
    <t>ადიგენის რაიონული სამსახურის ექთანი (რეზერვი)</t>
  </si>
  <si>
    <t>ბორჯომის რაიონული სამსახურის პარამედიკოსი</t>
  </si>
  <si>
    <t>ახალციხის რაიონული სამსახურის პარამედიკოსი</t>
  </si>
  <si>
    <t>ბორჯომის რაიონული სამსახურის ანგარიშგების სპეციალისტი</t>
  </si>
  <si>
    <t>ახალქალაქის რაიონული სამსახურის მენეჯერი</t>
  </si>
  <si>
    <t>ბორჯომის რაიონული სამსახურის  მენეჯერი</t>
  </si>
  <si>
    <t>ასპინძის რაიონული სამსახურის მენეჯერი</t>
  </si>
  <si>
    <t>ეკატერინე ჩიხრაძე</t>
  </si>
  <si>
    <t>მაია სოლოღაშვილი</t>
  </si>
  <si>
    <t>როლანდი ხარშილაძე</t>
  </si>
  <si>
    <t>როინი კიკალიშვილი</t>
  </si>
  <si>
    <t>ნინო ბუიძე</t>
  </si>
  <si>
    <t>ხათუნა მერაბიშვილი</t>
  </si>
  <si>
    <t>თამარ კვაბზირიძე</t>
  </si>
  <si>
    <t>იზო ჩხაბერიძე</t>
  </si>
  <si>
    <t>შორენა ფორჩხიძე</t>
  </si>
  <si>
    <t>მანანა ჩაგუნავა</t>
  </si>
  <si>
    <t>ელგუჯა მაჭარაშვილი</t>
  </si>
  <si>
    <t>ლონგინოზ ძინძიბაძე</t>
  </si>
  <si>
    <t>სოსო ჩიქოვანი</t>
  </si>
  <si>
    <t>სოსო გახოკიძე</t>
  </si>
  <si>
    <t>ფრიდონ ყურაშვილი</t>
  </si>
  <si>
    <t>გიორგი ლომსაძე</t>
  </si>
  <si>
    <t>მაია ლეკიშვილი</t>
  </si>
  <si>
    <t>ლალი გურგენიძე</t>
  </si>
  <si>
    <t>ხათუნა გოზალიშვილი</t>
  </si>
  <si>
    <t>ლალი ადეიშვილი</t>
  </si>
  <si>
    <t>ქეთევან ველიჯანაშვილი</t>
  </si>
  <si>
    <t>ტარიელი მელიქიძე</t>
  </si>
  <si>
    <t>თამარა ფილიშვილი</t>
  </si>
  <si>
    <t>ირმა ლონდარიძე</t>
  </si>
  <si>
    <t>ლალი ტივაძე</t>
  </si>
  <si>
    <t>ნათელა წითლანაძე</t>
  </si>
  <si>
    <t>თინა ასპანიძე</t>
  </si>
  <si>
    <t>ნაილი ცინაძე</t>
  </si>
  <si>
    <t>რუსუდან მეფარიძე</t>
  </si>
  <si>
    <t>ნანა ზაქაიძე</t>
  </si>
  <si>
    <t>სიმონ კარაკაშიან</t>
  </si>
  <si>
    <t>რევაზი ცინაძე</t>
  </si>
  <si>
    <t>ვაჟა რიჟამაძე</t>
  </si>
  <si>
    <t>გოდერძი ნემსაძე</t>
  </si>
  <si>
    <t>გიორგი ტივაძე</t>
  </si>
  <si>
    <t>ვლადიმერ იველაშვილი</t>
  </si>
  <si>
    <t>თამაზი ცინაძე</t>
  </si>
  <si>
    <t>ვაჟა შემაზაშვილი</t>
  </si>
  <si>
    <t>გიორგი ზარიძე</t>
  </si>
  <si>
    <t>მზია კოჩალიძე</t>
  </si>
  <si>
    <t>რიტა ბარეკიან</t>
  </si>
  <si>
    <t>ამალია ნახატაკიან</t>
  </si>
  <si>
    <t>მაია არნაუთ</t>
  </si>
  <si>
    <t>სოს ჰარუთიუნიან</t>
  </si>
  <si>
    <t>ბაბკენ კალაჩიან</t>
  </si>
  <si>
    <t>ელენა წარუკიან</t>
  </si>
  <si>
    <t>ქნქუშ ევაჯიან</t>
  </si>
  <si>
    <t>სუსანნა ბერიკიან</t>
  </si>
  <si>
    <t>გარინე ევაჯიან</t>
  </si>
  <si>
    <t>გაიანე ქოსიან</t>
  </si>
  <si>
    <t>ელიზავეტა მანუკიან</t>
  </si>
  <si>
    <t>პეტროს მანუკიან</t>
  </si>
  <si>
    <t>სამველ თოროსიან</t>
  </si>
  <si>
    <t>გრიგორ პეტროსიან</t>
  </si>
  <si>
    <t>ედუარდ პამბუხჩიან</t>
  </si>
  <si>
    <t>ვალერიკი იაილოიან</t>
  </si>
  <si>
    <t>ვარაზდატ პარონიან</t>
  </si>
  <si>
    <t>ეთერი ყულჯანიშვილი</t>
  </si>
  <si>
    <t>თამარა გოგოლაძე</t>
  </si>
  <si>
    <t>ლეილა გოგოლაძე</t>
  </si>
  <si>
    <t>თამარი არჯევანიძე</t>
  </si>
  <si>
    <t>ირმა ზედგინიძე</t>
  </si>
  <si>
    <t>ირინა გოგოლაძე</t>
  </si>
  <si>
    <t>ინგა გაჩეჩილაძე</t>
  </si>
  <si>
    <t>რუზემა ჯეირანაშვილი</t>
  </si>
  <si>
    <t>მარიამ კაკაჩიშვილი</t>
  </si>
  <si>
    <t>ეთერ აფრიამაშვილი</t>
  </si>
  <si>
    <t>ეთერი გელაშვილი</t>
  </si>
  <si>
    <t>ინგა ჯვარიძე</t>
  </si>
  <si>
    <t>გიორგი კბილაშვილი</t>
  </si>
  <si>
    <t>თემური გოგოლაძე</t>
  </si>
  <si>
    <t>ვალერი ზუმბაძე</t>
  </si>
  <si>
    <t>მალხაზი კოპაძე</t>
  </si>
  <si>
    <t>ზალიკო წიქარიშვილი</t>
  </si>
  <si>
    <t>გურამ ბლუაშვილი</t>
  </si>
  <si>
    <t>დავით წიქარიშვილი</t>
  </si>
  <si>
    <t>დავით ბექაური</t>
  </si>
  <si>
    <t>ქეთევან იობაძე</t>
  </si>
  <si>
    <t>დოდო ჩოფიკაშვილი</t>
  </si>
  <si>
    <t>რუსუდან ტაბატაძე</t>
  </si>
  <si>
    <t>გუდსიატ ისაკოვი</t>
  </si>
  <si>
    <t>ლილი სამსონიძე</t>
  </si>
  <si>
    <t>ნანა გელაშვილი</t>
  </si>
  <si>
    <t>ოლია ფერაძე</t>
  </si>
  <si>
    <t>შალვა ჩადუნელი</t>
  </si>
  <si>
    <t>მაკა ბლიაძე</t>
  </si>
  <si>
    <t>მანანა რატიანი</t>
  </si>
  <si>
    <t>ჯულიეტა წიქარიშვილი</t>
  </si>
  <si>
    <t>თამარ აკოფაშვილი</t>
  </si>
  <si>
    <t>ლია მელიქიძე</t>
  </si>
  <si>
    <t>ეკა ხაჩიძე</t>
  </si>
  <si>
    <t>ანა შუბითიძე</t>
  </si>
  <si>
    <t>ქეთინო რაზმაძე</t>
  </si>
  <si>
    <t>ლიანა ხაჩიძე</t>
  </si>
  <si>
    <t>ირმა ზანაძე</t>
  </si>
  <si>
    <t>მზია შაყულაშვილი</t>
  </si>
  <si>
    <t>ლელა გელაშვილი</t>
  </si>
  <si>
    <t>ნანა ფცქიალაძე</t>
  </si>
  <si>
    <t>ქეთევან წიქარიშვილი</t>
  </si>
  <si>
    <t>მაია ქიტიაშვილი</t>
  </si>
  <si>
    <t>თეა დათუნიშვილი</t>
  </si>
  <si>
    <t>როინი შაყულაშვილი</t>
  </si>
  <si>
    <t>აკაკი აიწურაძე</t>
  </si>
  <si>
    <t>გელა გელაშვილი</t>
  </si>
  <si>
    <t>რამაზ ვარდიძე</t>
  </si>
  <si>
    <t>რომან გოგიჩაიშვილი</t>
  </si>
  <si>
    <t>გიორგი მაისურაძე</t>
  </si>
  <si>
    <t>ამირან ანდღულაძე</t>
  </si>
  <si>
    <t>მალხაზ ნანეტაშვილი</t>
  </si>
  <si>
    <t>ივანე გოგოლაძე</t>
  </si>
  <si>
    <t>მალხაზ ლომსაძე</t>
  </si>
  <si>
    <t>თეა შერაზადიშვილი</t>
  </si>
  <si>
    <t>ტატიანა კალანდაძე</t>
  </si>
  <si>
    <t>ირმა ტიტვინიძე</t>
  </si>
  <si>
    <t>ნანული მაღრაძე</t>
  </si>
  <si>
    <t>ირინა პესკოვა</t>
  </si>
  <si>
    <t>ლილიტ ანანიკიან</t>
  </si>
  <si>
    <t>გოარ ვარდანიან-დარბინიან</t>
  </si>
  <si>
    <t>ლიდა სავოიან</t>
  </si>
  <si>
    <t>ტერეზა ჰოვსეფიან</t>
  </si>
  <si>
    <t>ნატო ირემაძე</t>
  </si>
  <si>
    <t>სვეტლანა ფაინ</t>
  </si>
  <si>
    <t>მერუჟან აივაზიან</t>
  </si>
  <si>
    <t>არმენუი ასლანიან</t>
  </si>
  <si>
    <t>გაიანე კარაგულიან</t>
  </si>
  <si>
    <t>ირინა აივაზიან</t>
  </si>
  <si>
    <t>სუსანნა ღარსლიან</t>
  </si>
  <si>
    <t>ანაიტ ბაღდასარიან</t>
  </si>
  <si>
    <t>რიტა ეღოიან</t>
  </si>
  <si>
    <t>ლევონ ჩობანიან</t>
  </si>
  <si>
    <t>იურიკ კარსლიან</t>
  </si>
  <si>
    <t>ნაირი შაიბეკიან</t>
  </si>
  <si>
    <t>არუშან ვარტანიან</t>
  </si>
  <si>
    <t>ილია მჭედლიშვილი</t>
  </si>
  <si>
    <t>სუსანნა დარბინიან</t>
  </si>
  <si>
    <t>სამველ არზუმანიან</t>
  </si>
  <si>
    <t>სარქის საპონჯიან</t>
  </si>
  <si>
    <t>კონსტანტინე ტყემალაძე</t>
  </si>
  <si>
    <t>ზაზა ნანეტაშვილი</t>
  </si>
  <si>
    <t>არმენ ირიციან</t>
  </si>
  <si>
    <t>მამუკა გოგოლაძე</t>
  </si>
  <si>
    <t>ლელა გოხაძე</t>
  </si>
  <si>
    <t>მაყვალა ფართლაძე</t>
  </si>
  <si>
    <t>ერემ ეზოიან</t>
  </si>
  <si>
    <t>მაია ტიტვინიძე</t>
  </si>
  <si>
    <t>ნანა ინასარიძე</t>
  </si>
  <si>
    <t>ნელი ბერიძე</t>
  </si>
  <si>
    <t>ალინა ნიკოღოსიან</t>
  </si>
  <si>
    <t>მაგული ქურციკიშვილი</t>
  </si>
  <si>
    <t>მარინე ღამბაშიძე</t>
  </si>
  <si>
    <t>სუსანნა სკოიან</t>
  </si>
  <si>
    <t>თეა ნადირაძე</t>
  </si>
  <si>
    <t>მანანა ჭიტაძე</t>
  </si>
  <si>
    <t>ქაჩავან სუკასიან</t>
  </si>
  <si>
    <t>ვაირატ ჰარუთიუნიან</t>
  </si>
  <si>
    <t>ჟირაირ გაბრიელიან</t>
  </si>
  <si>
    <t>ჯუნა ყირიმლიშვილი</t>
  </si>
  <si>
    <t>ნუნუ ლაბაძე</t>
  </si>
  <si>
    <t>მზია კურტანიძე</t>
  </si>
  <si>
    <t>მადონა დემეტრაძე</t>
  </si>
  <si>
    <t>ნუნუ ბერიძე</t>
  </si>
  <si>
    <t>შუქრი არბოლიშვილი</t>
  </si>
  <si>
    <t>სოფიკო თაბუკაშვილი</t>
  </si>
  <si>
    <t>დ ადიგენი ზაზაშვილის ქ N46</t>
  </si>
  <si>
    <t>ადიგენი ს ლელოვანი</t>
  </si>
  <si>
    <t>ადიგენი ს ბოლაჯური</t>
  </si>
  <si>
    <t>ადიგენი ს ადიგენი</t>
  </si>
  <si>
    <t>ადიგენი სოფ/ ლელოვანი</t>
  </si>
  <si>
    <t>ადიგენი სოფ/უდე</t>
  </si>
  <si>
    <t>ადიგენი სოფ/იმერთუბანი</t>
  </si>
  <si>
    <t>ადიგენი სოფ/ჩორჩანი</t>
  </si>
  <si>
    <t>ადიგენი იმერთუბანი</t>
  </si>
  <si>
    <t>ადიგენი სოფ/ ადიგენი</t>
  </si>
  <si>
    <t>ადიგენი სოფ/ადიგენი</t>
  </si>
  <si>
    <t>ადიგენი სოფ/სმადა</t>
  </si>
  <si>
    <t>ადიგენი სოფ დიდი სმადა</t>
  </si>
  <si>
    <t xml:space="preserve">ადიგენი ს/ ადიგენი </t>
  </si>
  <si>
    <t>ადიგენი, სოფ/ დიდი სმადა</t>
  </si>
  <si>
    <t>ასპინძა მარჯანიშვილის 10</t>
  </si>
  <si>
    <t>ასპინძა მარჯანიშვილის 8</t>
  </si>
  <si>
    <t>ასპინძა სააკაძის 4</t>
  </si>
  <si>
    <t>ასპინძა ჩახრუხაძის 5</t>
  </si>
  <si>
    <t>ასპინძა ვარძიის 95</t>
  </si>
  <si>
    <t>ასპინძის რ-ნი სოფ ტოლოში</t>
  </si>
  <si>
    <t>ასპინძა რუსთაველის 2</t>
  </si>
  <si>
    <t>ასპინძა მესხეთის 2</t>
  </si>
  <si>
    <t>ასპინძა მარჯანიშვილის 5</t>
  </si>
  <si>
    <t>ასპინძა რუსთაველის 4</t>
  </si>
  <si>
    <t>ასპინძა ვარძიის 14</t>
  </si>
  <si>
    <t>ასპინძის რ-ნი სოფ ნიჯგორი</t>
  </si>
  <si>
    <t>ასპინძა ერეკლეს 18</t>
  </si>
  <si>
    <t>ასპინძა გურამიშვილის 45</t>
  </si>
  <si>
    <t>დ/ ასპინძა ზ/ფალიაშვილის ქ/ N 14</t>
  </si>
  <si>
    <t>ასპინძა რუსთაველის 12</t>
  </si>
  <si>
    <t>აპინძა სულხან-საბას 9</t>
  </si>
  <si>
    <t>ასპინძა ერეკლეს 75</t>
  </si>
  <si>
    <t>ასპინძა, კოსტავას 4</t>
  </si>
  <si>
    <t>ასპინძის რ-ნი სოფ სარო</t>
  </si>
  <si>
    <t>ასპინძა რუსთაველის 20</t>
  </si>
  <si>
    <t xml:space="preserve">დ/ ასპინძა 9 აპრილის ქ/ N 13 </t>
  </si>
  <si>
    <t>ს/ჩუნჩხა</t>
  </si>
  <si>
    <t xml:space="preserve">ახალქალაქი ალ/მიასნიკიანის ქ/ N 62 </t>
  </si>
  <si>
    <t>ახალქალაქი აღმაშენებელის  ქ/ 1 შეს/ 1/16</t>
  </si>
  <si>
    <t>ახალქალაქი წერეთელის  ქ/ 22</t>
  </si>
  <si>
    <t>ახალქალაქი ერევნის  ქ/ 13</t>
  </si>
  <si>
    <t>ახალქალაქი ს/თოთხამი</t>
  </si>
  <si>
    <t xml:space="preserve">ახალქალაქი თამარ მეფის ქ/ N 14 </t>
  </si>
  <si>
    <t>ახალქალაქი ბ/ლომსაძის  ქ/ 54</t>
  </si>
  <si>
    <t>ახალქალაქი ს/ბავრა</t>
  </si>
  <si>
    <t>ახალქალაქი  სპანდარიანის  ქ/ 5</t>
  </si>
  <si>
    <t>ახალქალაქი ს/ხულგუმო</t>
  </si>
  <si>
    <t>ს/ხულგუმო</t>
  </si>
  <si>
    <t>ახალქალაქი, სოფ/ ვაჩიანი</t>
  </si>
  <si>
    <t>ახალქალაქი ს/ ვაჩიანი</t>
  </si>
  <si>
    <t>ს/მოდეგამი</t>
  </si>
  <si>
    <t>ახალქალაქი მ/სარქისიანის  ქ/51</t>
  </si>
  <si>
    <t>ახალქალაქი აღმაშენებელის  ქ/ 1/16</t>
  </si>
  <si>
    <t>ახალციხე, ა/ გოგიბერიშვილის 23</t>
  </si>
  <si>
    <t>ახალციხე, სოფ/ გირში</t>
  </si>
  <si>
    <t>ახალციხე, გ/ სამსონიას N 7</t>
  </si>
  <si>
    <t>ქ/ახალციხე კოსტავას ქ N 193/18</t>
  </si>
  <si>
    <t>თბილისი, ლილო, საქნავთის დასახლება</t>
  </si>
  <si>
    <t>ადიგენი, სოფ დიდი სმა</t>
  </si>
  <si>
    <t>ახალციხე, ივერილის ქ 58</t>
  </si>
  <si>
    <t>ახალციხე, სოფ წნისი</t>
  </si>
  <si>
    <t>ახალციხე, ვალე გოგობეშვილის 3</t>
  </si>
  <si>
    <t>ახალციხე, მანველიშვილის 57</t>
  </si>
  <si>
    <t>ახალციხე, ასპინძის 34/10</t>
  </si>
  <si>
    <t>ახალციხე/ სოფ ჭაჭარაქი</t>
  </si>
  <si>
    <t>ახალციხე, ფარნავაზ მეფის 18</t>
  </si>
  <si>
    <t>ახალციხე, გურამიშვილის 29</t>
  </si>
  <si>
    <t>ახალქალაქი, ასპინძის ქ 78</t>
  </si>
  <si>
    <t>ქ/ახალციხე/ სოფ/კლდე</t>
  </si>
  <si>
    <t>ახალციხე ქ ვალე</t>
  </si>
  <si>
    <t>ახალციხის რაიონი სოფ კლდე</t>
  </si>
  <si>
    <t>ახალციხე, სოფ დიში</t>
  </si>
  <si>
    <t>ახალციხე,  სოფ/ ხეოთი</t>
  </si>
  <si>
    <t>ბორჯომი ვაჟა-ფშაველასქ</t>
  </si>
  <si>
    <t>ბორჯომი სააკაძისქ</t>
  </si>
  <si>
    <t>ბორჯომი სოფ  ცემი</t>
  </si>
  <si>
    <t>ბაკურიანი  თამარ მეფისქ 6</t>
  </si>
  <si>
    <t>ბორჯომი გ/ბრწინვალისქ12</t>
  </si>
  <si>
    <t>ბორჯომი მესხეთისქ 43</t>
  </si>
  <si>
    <t xml:space="preserve">ბორჯომი  წაღვერი </t>
  </si>
  <si>
    <t>ქ/ბორჯომი ხანძთელის ქ  N 2</t>
  </si>
  <si>
    <t>ბორჯომი ერელეს ქ 3</t>
  </si>
  <si>
    <t>ბორჯომი სააკაძისქ 2</t>
  </si>
  <si>
    <t>ბორჯომი  ნიკოლაძისქ68</t>
  </si>
  <si>
    <t>ბორჯომი დგვარი</t>
  </si>
  <si>
    <t>ბორჯომი გურამიშვილის ქ 6</t>
  </si>
  <si>
    <t>ქ/ბორჯომი გამარჯვების ქ N 11</t>
  </si>
  <si>
    <t>ბორჯომი დ/ ახალდაბა</t>
  </si>
  <si>
    <t>ბორჯომი ზანავი</t>
  </si>
  <si>
    <t>ბორჯომი გამარჯვებისქ5</t>
  </si>
  <si>
    <t>ბორჯომი/ რუსთაველის  ქN139</t>
  </si>
  <si>
    <t>ბორჯომი 9აპრილისქ3</t>
  </si>
  <si>
    <t>დ/ბაკურიანი მთის    ქ</t>
  </si>
  <si>
    <t>ბორჯომი მესხეთისქ 4</t>
  </si>
  <si>
    <t>ბორჯომი/ ნიკოლაძის ქN</t>
  </si>
  <si>
    <t>ბორჯომი თორის ქN27 ბ</t>
  </si>
  <si>
    <t xml:space="preserve">ბორჯომი დ/ წაღვერი დ/აღმაშენებლის ქ/ N 36 </t>
  </si>
  <si>
    <t>ბორჯომი სოფ ტაძრისი</t>
  </si>
  <si>
    <t>ბორჯომი რუსთაველისქ 37</t>
  </si>
  <si>
    <t xml:space="preserve">ბორჯომი გამარჯვების ქ/ N 17 </t>
  </si>
  <si>
    <t>ბორჯომი გამარჯვების   ქ 19</t>
  </si>
  <si>
    <t>ბორჯომი გრ/ხანძთელისქ33</t>
  </si>
  <si>
    <t>ბორჯომი მესხეთისქ 31</t>
  </si>
  <si>
    <t>ბორჯომი მესხეთისქ1</t>
  </si>
  <si>
    <t>ბორჯომი დვარი</t>
  </si>
  <si>
    <t>ბორჯომი ჩითახევი</t>
  </si>
  <si>
    <t xml:space="preserve"> ბორჯომის  გამსახურდიასქ4</t>
  </si>
  <si>
    <t xml:space="preserve">ბორჯომი გ/სააკაძის ქ/ N 2 ბ/ 39 </t>
  </si>
  <si>
    <t>ხაშურის რ-ნი დაბა  სურამი  რუსთაველის ქN143</t>
  </si>
  <si>
    <t>ბაკურიანი  თამარ მეფისქ 17</t>
  </si>
  <si>
    <t>ბაკურიანი, მთის ქ/ 22 ა</t>
  </si>
  <si>
    <t xml:space="preserve">ქ/ნინოწმინდა, სოფელი სათხა </t>
  </si>
  <si>
    <t>ქ/ნინოწმინდა, კამოს ქ/ N11</t>
  </si>
  <si>
    <t>ქ/ნინოწმინდა, თავისუფლების ქ/ N 10</t>
  </si>
  <si>
    <t>ქ/ნინოწინდა, ს/ ჰეშტია</t>
  </si>
  <si>
    <t xml:space="preserve">ხულო ს/ წინწკალაშვილები 1–ლი II ჩიხი N 17 </t>
  </si>
  <si>
    <t>ქ/ნინოწმინდა, ერევნის ქ/ N80</t>
  </si>
  <si>
    <t>ქ/ნინოწმინდა, თავისუფლების ქ/ N52</t>
  </si>
  <si>
    <t>ქ/ნინოწმინდა, ისაკოვის ქ/ N16</t>
  </si>
  <si>
    <t>ქ/ნინოწმინდა, სოფელი დიდი ხანჩალი</t>
  </si>
  <si>
    <t>ქ/ნინოწმინდა, ბაღრამიანის ქ/ N 15</t>
  </si>
  <si>
    <t>ქ/ნინოწმინდა, გაგარინის ქ/ N10</t>
  </si>
  <si>
    <t>ქ/ნინოწმინდა, თავისუფლების ქ/ N7</t>
  </si>
  <si>
    <t>ქ/ნინოწმინდა, სოფელი პატარა არაგიალი</t>
  </si>
  <si>
    <t>ქ/ნინოწმინდა, სასომხეთის ქ/ N4</t>
  </si>
  <si>
    <t>ქ/ნინოწმინდა, ჰაიოს-ქართლოსის ქ/ N9</t>
  </si>
  <si>
    <t>ქ/ნინოწმინდა, კამოს ქ/ N 21</t>
  </si>
  <si>
    <t>ქ/ნინოწმინდა, საქართველოს ქ/ N5</t>
  </si>
  <si>
    <t>ბორჯომი დ.გურამიშვილის ქ. N 28</t>
  </si>
  <si>
    <t xml:space="preserve">ნინოწმინდა, </t>
  </si>
  <si>
    <t xml:space="preserve">ნინოწმინდა იუ/გაგარინის ქ/ N 60 </t>
  </si>
  <si>
    <t>ახალციხეს მუნიციპალიტეტი, ქალაქი ახალციხე, დემეტრე II თავდადებულის ქუჩა, N 13</t>
  </si>
  <si>
    <t xml:space="preserve">ბორჯომი შ.რუსთაველის ქ. N 87 </t>
  </si>
  <si>
    <t xml:space="preserve">ბორჯომი ს. დვირი </t>
  </si>
  <si>
    <t xml:space="preserve">ნინოწმინდა ალ.პუშკინის ქ. N 14ა </t>
  </si>
  <si>
    <t xml:space="preserve">ბორჯომი ვაშლოვანის ქ. N 10 </t>
  </si>
  <si>
    <t xml:space="preserve">ახალქალაქი ს. გოგაშენი </t>
  </si>
  <si>
    <t>ასპინძა ერეკლეს 1</t>
  </si>
  <si>
    <t>ახალქალაქი ს/დილისკა</t>
  </si>
  <si>
    <t>ბორჯომი  მესხეთისქ43</t>
  </si>
  <si>
    <t>ახალციხეს მუნიციპალიტეტი, ქალაქი ახალციხე, 9 აპრილის ქუჩა, N 7, ბინა 2</t>
  </si>
  <si>
    <t>ახალქალაქი,ვ/ სარგსიანის N35</t>
  </si>
  <si>
    <t xml:space="preserve">ბორჯომი ს/ ყვიბისი </t>
  </si>
  <si>
    <t xml:space="preserve">ადიგენი დ. აბასთუმანი ზ.ფალიაშვილის ქ. N 28 ბ. 20 </t>
  </si>
  <si>
    <t xml:space="preserve">ახალქალაქი დ.აღმაშენებლის ქ. N 35 ბ. 12 </t>
  </si>
  <si>
    <t xml:space="preserve">ნინოწმინდა ს. დიდი ხანჩალი მე–6 ქ. N 7 </t>
  </si>
  <si>
    <t xml:space="preserve">ახალქალაქი ს. დილისკა მე–16 ქ. N 4 </t>
  </si>
  <si>
    <t xml:space="preserve">ადიგენი ს. იმერთუბანი </t>
  </si>
  <si>
    <t xml:space="preserve"> ახალციხეს მუნიციპალიტეტი, ქალაქი ახალციხე, ასპინძის ქუჩა, N 20</t>
  </si>
  <si>
    <t>ბორჯომი ნ/დუმბაძისქ3</t>
  </si>
  <si>
    <t xml:space="preserve">ადიგენი დ. აბასთუმანი შ.რუსთაველის ქ. N 82 ბ. 21 </t>
  </si>
  <si>
    <t>ადიგენი , სოფ. ბარხანი</t>
  </si>
  <si>
    <t xml:space="preserve">დ. ასპინძა აკ.წერეთლის ქ. N 10 </t>
  </si>
  <si>
    <t xml:space="preserve">ბორჯომი ს. კიმოთესუბანი </t>
  </si>
  <si>
    <t xml:space="preserve">ბორჯომი გამარჯვების ქ. N 77 </t>
  </si>
  <si>
    <t>L</t>
  </si>
  <si>
    <t>L03001013053</t>
  </si>
  <si>
    <t>L03001013821</t>
  </si>
  <si>
    <t>L03001015946</t>
  </si>
  <si>
    <t>L47001006386</t>
  </si>
  <si>
    <t>L03001000577</t>
  </si>
  <si>
    <t>L03001002853</t>
  </si>
  <si>
    <t>L03001010402</t>
  </si>
  <si>
    <t>L03001011448</t>
  </si>
  <si>
    <t>L03001013641</t>
  </si>
  <si>
    <t>L03001014267</t>
  </si>
  <si>
    <t>L03001000164</t>
  </si>
  <si>
    <t>L03001001103</t>
  </si>
  <si>
    <t>L03001001831</t>
  </si>
  <si>
    <t>L03001013083</t>
  </si>
  <si>
    <t>L03001016748</t>
  </si>
  <si>
    <t>L03001002219</t>
  </si>
  <si>
    <t>L01015019798</t>
  </si>
  <si>
    <t>L01024002787</t>
  </si>
  <si>
    <t>L01025022424</t>
  </si>
  <si>
    <t>L05001001081</t>
  </si>
  <si>
    <t>L05001003424</t>
  </si>
  <si>
    <t>L05001006812</t>
  </si>
  <si>
    <t>L05001004237</t>
  </si>
  <si>
    <t>L05001005894</t>
  </si>
  <si>
    <t>L05001006902</t>
  </si>
  <si>
    <t>L05001007522</t>
  </si>
  <si>
    <t>L05001008321</t>
  </si>
  <si>
    <t>L05001009116</t>
  </si>
  <si>
    <t>L31001037434</t>
  </si>
  <si>
    <t>L31001007129</t>
  </si>
  <si>
    <t>L05001002234</t>
  </si>
  <si>
    <t>L05001003826</t>
  </si>
  <si>
    <t>L05001004206</t>
  </si>
  <si>
    <t>L05001006342</t>
  </si>
  <si>
    <t>L05001006758</t>
  </si>
  <si>
    <t>L05001007150</t>
  </si>
  <si>
    <t>L05001009115</t>
  </si>
  <si>
    <t>L05001009688</t>
  </si>
  <si>
    <t>L05001000220</t>
  </si>
  <si>
    <t>L07001017886</t>
  </si>
  <si>
    <t>L07001019533</t>
  </si>
  <si>
    <t>L07001026843</t>
  </si>
  <si>
    <t>L07001029310</t>
  </si>
  <si>
    <t>L07001006833</t>
  </si>
  <si>
    <t>L07001009234</t>
  </si>
  <si>
    <t>L07001014977</t>
  </si>
  <si>
    <t>L07001019672</t>
  </si>
  <si>
    <t>L07001021959</t>
  </si>
  <si>
    <t>L07001024398</t>
  </si>
  <si>
    <t>L07001029914</t>
  </si>
  <si>
    <t>L07001033336</t>
  </si>
  <si>
    <t>L07001000850</t>
  </si>
  <si>
    <t>L07001007010</t>
  </si>
  <si>
    <t>L07001013504</t>
  </si>
  <si>
    <t>L07001015889</t>
  </si>
  <si>
    <t>L07001040061</t>
  </si>
  <si>
    <t>L07001040062</t>
  </si>
  <si>
    <t>L47001026440</t>
  </si>
  <si>
    <t>L47001028682</t>
  </si>
  <si>
    <t>L47001033746</t>
  </si>
  <si>
    <t>L47001038241</t>
  </si>
  <si>
    <t>L01027053327</t>
  </si>
  <si>
    <t>L03001012944</t>
  </si>
  <si>
    <t>L47001011016</t>
  </si>
  <si>
    <t>L47001027682</t>
  </si>
  <si>
    <t>L47001030184</t>
  </si>
  <si>
    <t>L47001031971</t>
  </si>
  <si>
    <t>L47001034172</t>
  </si>
  <si>
    <t>L47001038805</t>
  </si>
  <si>
    <t>L03001013370</t>
  </si>
  <si>
    <t>L47001001058</t>
  </si>
  <si>
    <t>L47001006411</t>
  </si>
  <si>
    <t>L47001009676</t>
  </si>
  <si>
    <t>L47001011483</t>
  </si>
  <si>
    <t>L47001026443</t>
  </si>
  <si>
    <t>L47001033849</t>
  </si>
  <si>
    <t>L47001023900</t>
  </si>
  <si>
    <t>L01008045516</t>
  </si>
  <si>
    <t>L01017006483</t>
  </si>
  <si>
    <t>L11001003985</t>
  </si>
  <si>
    <t>L11001004314</t>
  </si>
  <si>
    <t>L11001005792</t>
  </si>
  <si>
    <t>L11001006264</t>
  </si>
  <si>
    <t>L11001009546</t>
  </si>
  <si>
    <t>L11001019361</t>
  </si>
  <si>
    <t>L11001019968</t>
  </si>
  <si>
    <t>L11001020741</t>
  </si>
  <si>
    <t>L11001021722</t>
  </si>
  <si>
    <t>L11001005438</t>
  </si>
  <si>
    <t>L11001010434</t>
  </si>
  <si>
    <t>L11001010435</t>
  </si>
  <si>
    <t>L11001011642</t>
  </si>
  <si>
    <t>L11001012277</t>
  </si>
  <si>
    <t>L11001018676</t>
  </si>
  <si>
    <t>L11001020832</t>
  </si>
  <si>
    <t>L11001020992</t>
  </si>
  <si>
    <t>L11001021085</t>
  </si>
  <si>
    <t>L11001021265</t>
  </si>
  <si>
    <t>L11001026024</t>
  </si>
  <si>
    <t>L11001027373</t>
  </si>
  <si>
    <t>L11001021568</t>
  </si>
  <si>
    <t>L11001002005</t>
  </si>
  <si>
    <t>L11001002853</t>
  </si>
  <si>
    <t>L11001003198</t>
  </si>
  <si>
    <t>L11001003269</t>
  </si>
  <si>
    <t>L11001007095</t>
  </si>
  <si>
    <t>L11001012464</t>
  </si>
  <si>
    <t>L11001012954</t>
  </si>
  <si>
    <t>L11001016137</t>
  </si>
  <si>
    <t>L11001021805</t>
  </si>
  <si>
    <t>L11001023418</t>
  </si>
  <si>
    <t>L11001002207</t>
  </si>
  <si>
    <t>L11001012617</t>
  </si>
  <si>
    <t>L57001011577</t>
  </si>
  <si>
    <t>L11001003567</t>
  </si>
  <si>
    <t>L11001022195</t>
  </si>
  <si>
    <t>L32001008540</t>
  </si>
  <si>
    <t>L32001010359</t>
  </si>
  <si>
    <t>L32001014469</t>
  </si>
  <si>
    <t>L32701029013</t>
  </si>
  <si>
    <t>L61009002014</t>
  </si>
  <si>
    <t>L32001003163</t>
  </si>
  <si>
    <t>L32001004205</t>
  </si>
  <si>
    <t>L32001014389</t>
  </si>
  <si>
    <t>L32001015976</t>
  </si>
  <si>
    <t>L32001017275</t>
  </si>
  <si>
    <t>L32001017302</t>
  </si>
  <si>
    <t>L32001017360</t>
  </si>
  <si>
    <t>L32001017976</t>
  </si>
  <si>
    <t>L32001001825</t>
  </si>
  <si>
    <t>L32001005515</t>
  </si>
  <si>
    <t>L32001006391</t>
  </si>
  <si>
    <t>L32001010827</t>
  </si>
  <si>
    <t>L11001002826</t>
  </si>
  <si>
    <t>L32001007055</t>
  </si>
  <si>
    <t>L32001000345</t>
  </si>
  <si>
    <t>L47001030349</t>
  </si>
  <si>
    <t>L11001005520</t>
  </si>
  <si>
    <t>L11001026257</t>
  </si>
  <si>
    <t>L32001017155</t>
  </si>
  <si>
    <t>L11001002441</t>
  </si>
  <si>
    <t>L07001015174</t>
  </si>
  <si>
    <t>L05001003483</t>
  </si>
  <si>
    <t>L07001001064</t>
  </si>
  <si>
    <t>L01013024763</t>
  </si>
  <si>
    <t>L47001034290</t>
  </si>
  <si>
    <t>L05001007506</t>
  </si>
  <si>
    <t>L07001035498</t>
  </si>
  <si>
    <t>L47001029338</t>
  </si>
  <si>
    <t>L11001013021</t>
  </si>
  <si>
    <t>L32001009595</t>
  </si>
  <si>
    <t>L03001018368</t>
  </si>
  <si>
    <t>L03001013318</t>
  </si>
  <si>
    <t>L07001014096</t>
  </si>
  <si>
    <t>L32001016288</t>
  </si>
  <si>
    <t>L07001014819</t>
  </si>
  <si>
    <t>L03001001629</t>
  </si>
  <si>
    <t>L47001024499</t>
  </si>
  <si>
    <t>L11001006668</t>
  </si>
  <si>
    <t>L03501022681</t>
  </si>
  <si>
    <t>L01029010741</t>
  </si>
  <si>
    <t>L11001011522</t>
  </si>
  <si>
    <t>L11001029360</t>
  </si>
  <si>
    <t>47001034752</t>
  </si>
  <si>
    <t>32001004292</t>
  </si>
  <si>
    <t>ამირან მოთიაშვილი</t>
  </si>
  <si>
    <t>ედგარ სირაკანიან</t>
  </si>
  <si>
    <t>ახალციხე ს. ხეოთი</t>
  </si>
  <si>
    <t xml:space="preserve">ნინოწმინდა დ.აღმაშენებლის ქ. N 54 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</si>
  <si>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</si>
  <si>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</si>
  <si>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დადებითი</t>
  </si>
  <si>
    <t xml:space="preserve">                                 დადებითი</t>
  </si>
  <si>
    <t xml:space="preserve">                                დადებითი</t>
  </si>
  <si>
    <t xml:space="preserve">                               დადებითი</t>
  </si>
  <si>
    <t xml:space="preserve">                                   დადებითი</t>
  </si>
  <si>
    <t xml:space="preserve">                                  დადებითი</t>
  </si>
  <si>
    <t>dadebiTi</t>
  </si>
  <si>
    <t xml:space="preserve">                                       დადებითი.</t>
  </si>
  <si>
    <t xml:space="preserve">                                       დადებითი</t>
  </si>
  <si>
    <t xml:space="preserve">                                        დადებითი</t>
  </si>
  <si>
    <t xml:space="preserve">                                        დადებით</t>
  </si>
  <si>
    <t xml:space="preserve">                                        დაებითი</t>
  </si>
  <si>
    <t xml:space="preserve">                                       დადებითი-</t>
  </si>
  <si>
    <t xml:space="preserve">                                      დადებითი-</t>
  </si>
  <si>
    <t xml:space="preserve">                                     დადებითი</t>
  </si>
  <si>
    <t xml:space="preserve">                                    დადებითი</t>
  </si>
  <si>
    <t xml:space="preserve">                                                 დადებითი</t>
  </si>
  <si>
    <t xml:space="preserve">                                                დადებითი</t>
  </si>
  <si>
    <t xml:space="preserve">                                                 დადებითი </t>
  </si>
  <si>
    <t xml:space="preserve">                                            დადებითი</t>
  </si>
  <si>
    <t xml:space="preserve">                                      დადებითი</t>
  </si>
  <si>
    <t>31001007129</t>
  </si>
  <si>
    <t>47001028682</t>
  </si>
  <si>
    <t>47001033746</t>
  </si>
  <si>
    <t>47001038241</t>
  </si>
  <si>
    <t>47001011016</t>
  </si>
  <si>
    <t>47001027682</t>
  </si>
  <si>
    <t>47001030184</t>
  </si>
  <si>
    <t>47001031971</t>
  </si>
  <si>
    <t>47001034172</t>
  </si>
  <si>
    <t>47001038805</t>
  </si>
  <si>
    <t>47001001058</t>
  </si>
  <si>
    <t>47001006411</t>
  </si>
  <si>
    <t>47001009676</t>
  </si>
  <si>
    <t>47001011483</t>
  </si>
  <si>
    <t>47001026443</t>
  </si>
  <si>
    <t>47001033849</t>
  </si>
  <si>
    <t>11001019361</t>
  </si>
  <si>
    <t>11001020832</t>
  </si>
  <si>
    <t>11001026024</t>
  </si>
  <si>
    <t>11001027373</t>
  </si>
  <si>
    <t>11001003198</t>
  </si>
  <si>
    <t>11001012617</t>
  </si>
  <si>
    <t>11001022195</t>
  </si>
  <si>
    <t>32001009595</t>
  </si>
  <si>
    <t>ნინოწმინდა</t>
  </si>
  <si>
    <t>ადიგენი</t>
  </si>
  <si>
    <t>ჩვენი</t>
  </si>
  <si>
    <t>ასპინძა</t>
  </si>
  <si>
    <t>ჩვენი მხარდამჭერი</t>
  </si>
  <si>
    <t>ახალქალაქი</t>
  </si>
  <si>
    <t>ჩვენიანი</t>
  </si>
  <si>
    <t>გაურკვეველი</t>
  </si>
  <si>
    <t>ხელისუფლების მხარდამჭერი</t>
  </si>
  <si>
    <t>ახალციხე</t>
  </si>
  <si>
    <t>ბორჯომი</t>
  </si>
  <si>
    <t>ჩვენია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</si>
</sst>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;@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b/>
      <sz val="10"/>
      <color rgb="FFFF0000"/>
      <name val="Sylfaen"/>
      <family val="1"/>
      <charset val="204"/>
    </font>
    <font>
      <sz val="9"/>
      <color theme="1"/>
      <name val="LitNusx"/>
    </font>
    <font>
      <sz val="11"/>
      <color theme="1"/>
      <name val="Lit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8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tabSelected="1" topLeftCell="E1" workbookViewId="0">
      <selection activeCell="Q3" sqref="Q3"/>
    </sheetView>
  </sheetViews>
  <sheetFormatPr defaultColWidth="9.140625" defaultRowHeight="36" customHeight="1" x14ac:dyDescent="0.25"/>
  <cols>
    <col min="1" max="2" width="0" style="10" hidden="1" customWidth="1"/>
    <col min="3" max="3" width="7.42578125" style="10" customWidth="1"/>
    <col min="4" max="4" width="37.140625" style="19" customWidth="1"/>
    <col min="5" max="5" width="26.42578125" style="12" customWidth="1"/>
    <col min="6" max="6" width="16.42578125" style="15" customWidth="1"/>
    <col min="7" max="7" width="20.85546875" style="10" customWidth="1"/>
    <col min="8" max="8" width="26.140625" style="11" customWidth="1"/>
    <col min="9" max="9" width="24.42578125" style="11" customWidth="1"/>
    <col min="10" max="10" width="48.85546875" style="10" customWidth="1"/>
    <col min="11" max="11" width="15.28515625" style="10" customWidth="1"/>
    <col min="12" max="15" width="9.140625" style="10"/>
    <col min="16" max="16" width="13.7109375" style="10" customWidth="1"/>
    <col min="17" max="16384" width="9.140625" style="10"/>
  </cols>
  <sheetData>
    <row r="1" spans="1:16" ht="55.5" customHeight="1" x14ac:dyDescent="0.25">
      <c r="C1" s="26" t="s">
        <v>675</v>
      </c>
      <c r="D1" s="26"/>
      <c r="E1" s="26"/>
      <c r="F1" s="26"/>
      <c r="G1" s="26"/>
      <c r="H1" s="26"/>
      <c r="I1" s="26"/>
      <c r="J1" s="26"/>
    </row>
    <row r="2" spans="1:16" ht="36" customHeight="1" x14ac:dyDescent="0.25">
      <c r="C2" s="5" t="s">
        <v>0</v>
      </c>
      <c r="D2" s="17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20" t="s">
        <v>676</v>
      </c>
    </row>
    <row r="3" spans="1:16" ht="55.5" customHeight="1" x14ac:dyDescent="0.25">
      <c r="A3" s="10" t="s">
        <v>505</v>
      </c>
      <c r="B3" s="10" t="str">
        <f t="shared" ref="B3" si="0">"L"&amp;G3</f>
        <v>L</v>
      </c>
      <c r="C3" s="14" t="str">
        <f>IF(ISBLANK(F3),"",COUNTA($F$3:F3))</f>
        <v/>
      </c>
      <c r="D3" s="8" t="s">
        <v>8</v>
      </c>
      <c r="E3" s="14"/>
      <c r="F3" s="1"/>
      <c r="G3" s="9"/>
      <c r="H3" s="7"/>
      <c r="I3" s="7"/>
      <c r="J3" s="14"/>
      <c r="K3" s="27" t="s">
        <v>722</v>
      </c>
      <c r="L3" s="27" t="s">
        <v>723</v>
      </c>
      <c r="M3" s="27" t="s">
        <v>725</v>
      </c>
      <c r="N3" s="27" t="s">
        <v>727</v>
      </c>
      <c r="O3" s="27" t="s">
        <v>731</v>
      </c>
      <c r="P3" s="27" t="s">
        <v>732</v>
      </c>
    </row>
    <row r="4" spans="1:16" ht="36" customHeight="1" x14ac:dyDescent="0.25">
      <c r="A4" s="10" t="s">
        <v>506</v>
      </c>
      <c r="B4" s="10" t="str">
        <f t="shared" ref="B4:B19" si="1">"L"&amp;G4</f>
        <v>L03001013053</v>
      </c>
      <c r="C4" s="14">
        <f>IF(ISBLANK(F4),"",COUNTA($F$3:F4))</f>
        <v>1</v>
      </c>
      <c r="D4" s="16" t="s">
        <v>148</v>
      </c>
      <c r="E4" s="14" t="s">
        <v>186</v>
      </c>
      <c r="F4" s="1">
        <v>27581</v>
      </c>
      <c r="G4" s="25" t="s">
        <v>9</v>
      </c>
      <c r="H4" s="7" t="s">
        <v>349</v>
      </c>
      <c r="I4" s="7" t="s">
        <v>349</v>
      </c>
      <c r="J4" s="21" t="s">
        <v>677</v>
      </c>
      <c r="K4" s="9"/>
      <c r="L4" s="9"/>
      <c r="M4" s="9"/>
      <c r="N4" s="9"/>
      <c r="O4" s="9"/>
      <c r="P4" s="9"/>
    </row>
    <row r="5" spans="1:16" ht="36" customHeight="1" x14ac:dyDescent="0.25">
      <c r="A5" s="10" t="s">
        <v>507</v>
      </c>
      <c r="B5" s="10" t="str">
        <f t="shared" si="1"/>
        <v>L03001013821</v>
      </c>
      <c r="C5" s="14">
        <f>IF(ISBLANK(F5),"",COUNTA($F$3:F5))</f>
        <v>2</v>
      </c>
      <c r="D5" s="16" t="s">
        <v>148</v>
      </c>
      <c r="E5" s="14" t="s">
        <v>187</v>
      </c>
      <c r="F5" s="1">
        <v>24593</v>
      </c>
      <c r="G5" s="25" t="s">
        <v>10</v>
      </c>
      <c r="H5" s="7" t="s">
        <v>350</v>
      </c>
      <c r="I5" s="7" t="s">
        <v>350</v>
      </c>
      <c r="J5" s="21" t="s">
        <v>677</v>
      </c>
      <c r="K5" s="9"/>
      <c r="L5" s="9" t="s">
        <v>724</v>
      </c>
      <c r="M5" s="9"/>
      <c r="N5" s="9"/>
      <c r="O5" s="9"/>
      <c r="P5" s="9"/>
    </row>
    <row r="6" spans="1:16" ht="36" customHeight="1" x14ac:dyDescent="0.25">
      <c r="A6" s="10" t="s">
        <v>508</v>
      </c>
      <c r="B6" s="10" t="str">
        <f t="shared" si="1"/>
        <v>L03001015946</v>
      </c>
      <c r="C6" s="14">
        <f>IF(ISBLANK(F6),"",COUNTA($F$3:F6))</f>
        <v>3</v>
      </c>
      <c r="D6" s="16" t="s">
        <v>148</v>
      </c>
      <c r="E6" s="14" t="s">
        <v>188</v>
      </c>
      <c r="F6" s="1">
        <v>20123</v>
      </c>
      <c r="G6" s="25" t="s">
        <v>11</v>
      </c>
      <c r="H6" s="7" t="s">
        <v>351</v>
      </c>
      <c r="I6" s="7" t="s">
        <v>351</v>
      </c>
      <c r="J6" s="21" t="s">
        <v>677</v>
      </c>
      <c r="K6" s="9"/>
      <c r="L6" s="9" t="s">
        <v>724</v>
      </c>
      <c r="M6" s="9"/>
      <c r="N6" s="9"/>
      <c r="O6" s="9"/>
      <c r="P6" s="9"/>
    </row>
    <row r="7" spans="1:16" ht="36" customHeight="1" x14ac:dyDescent="0.25">
      <c r="A7" s="10" t="s">
        <v>509</v>
      </c>
      <c r="B7" s="10" t="str">
        <f t="shared" si="1"/>
        <v>L47001006386</v>
      </c>
      <c r="C7" s="14">
        <f>IF(ISBLANK(F7),"",COUNTA($F$3:F7))</f>
        <v>4</v>
      </c>
      <c r="D7" s="16" t="s">
        <v>148</v>
      </c>
      <c r="E7" s="14" t="s">
        <v>189</v>
      </c>
      <c r="F7" s="1">
        <v>21891</v>
      </c>
      <c r="G7" s="25" t="s">
        <v>12</v>
      </c>
      <c r="H7" s="7" t="s">
        <v>352</v>
      </c>
      <c r="I7" s="7" t="s">
        <v>352</v>
      </c>
      <c r="J7" s="21" t="s">
        <v>677</v>
      </c>
      <c r="K7" s="9"/>
      <c r="L7" s="9" t="s">
        <v>724</v>
      </c>
      <c r="M7" s="9"/>
      <c r="N7" s="9"/>
      <c r="O7" s="9"/>
      <c r="P7" s="9"/>
    </row>
    <row r="8" spans="1:16" ht="36" customHeight="1" x14ac:dyDescent="0.25">
      <c r="A8" s="10" t="s">
        <v>510</v>
      </c>
      <c r="B8" s="10" t="str">
        <f t="shared" si="1"/>
        <v>L03001000577</v>
      </c>
      <c r="C8" s="14">
        <f>IF(ISBLANK(F8),"",COUNTA($F$3:F8))</f>
        <v>5</v>
      </c>
      <c r="D8" s="16" t="s">
        <v>149</v>
      </c>
      <c r="E8" s="14" t="s">
        <v>190</v>
      </c>
      <c r="F8" s="1">
        <v>28785</v>
      </c>
      <c r="G8" s="25" t="s">
        <v>13</v>
      </c>
      <c r="H8" s="7" t="s">
        <v>353</v>
      </c>
      <c r="I8" s="7" t="s">
        <v>353</v>
      </c>
      <c r="J8" s="21" t="s">
        <v>677</v>
      </c>
      <c r="K8" s="9"/>
      <c r="L8" s="9"/>
      <c r="M8" s="9"/>
      <c r="N8" s="9"/>
      <c r="O8" s="9"/>
      <c r="P8" s="9"/>
    </row>
    <row r="9" spans="1:16" ht="36" customHeight="1" x14ac:dyDescent="0.25">
      <c r="A9" s="10" t="s">
        <v>511</v>
      </c>
      <c r="B9" s="10" t="str">
        <f t="shared" si="1"/>
        <v>L03001002853</v>
      </c>
      <c r="C9" s="14">
        <f>IF(ISBLANK(F9),"",COUNTA($F$3:F9))</f>
        <v>6</v>
      </c>
      <c r="D9" s="16" t="s">
        <v>149</v>
      </c>
      <c r="E9" s="14" t="s">
        <v>191</v>
      </c>
      <c r="F9" s="1">
        <v>27512</v>
      </c>
      <c r="G9" s="25" t="s">
        <v>14</v>
      </c>
      <c r="H9" s="7" t="s">
        <v>354</v>
      </c>
      <c r="I9" s="7" t="s">
        <v>354</v>
      </c>
      <c r="J9" s="21" t="s">
        <v>677</v>
      </c>
      <c r="K9" s="9"/>
      <c r="L9" s="9"/>
      <c r="M9" s="9"/>
      <c r="N9" s="9"/>
      <c r="O9" s="9"/>
      <c r="P9" s="9"/>
    </row>
    <row r="10" spans="1:16" ht="36" customHeight="1" x14ac:dyDescent="0.25">
      <c r="A10" s="10" t="s">
        <v>512</v>
      </c>
      <c r="B10" s="10" t="str">
        <f t="shared" si="1"/>
        <v>L03001010402</v>
      </c>
      <c r="C10" s="14">
        <f>IF(ISBLANK(F10),"",COUNTA($F$3:F10))</f>
        <v>7</v>
      </c>
      <c r="D10" s="16" t="s">
        <v>149</v>
      </c>
      <c r="E10" s="14" t="s">
        <v>192</v>
      </c>
      <c r="F10" s="1">
        <v>25384</v>
      </c>
      <c r="G10" s="25" t="s">
        <v>15</v>
      </c>
      <c r="H10" s="7" t="s">
        <v>355</v>
      </c>
      <c r="I10" s="7" t="s">
        <v>355</v>
      </c>
      <c r="J10" s="21" t="s">
        <v>677</v>
      </c>
      <c r="K10" s="9"/>
      <c r="L10" s="9"/>
      <c r="M10" s="9"/>
      <c r="N10" s="9"/>
      <c r="O10" s="9"/>
      <c r="P10" s="9"/>
    </row>
    <row r="11" spans="1:16" ht="36" customHeight="1" x14ac:dyDescent="0.25">
      <c r="A11" s="10" t="s">
        <v>513</v>
      </c>
      <c r="B11" s="10" t="str">
        <f t="shared" si="1"/>
        <v>L03001011448</v>
      </c>
      <c r="C11" s="14">
        <f>IF(ISBLANK(F11),"",COUNTA($F$3:F11))</f>
        <v>8</v>
      </c>
      <c r="D11" s="16" t="s">
        <v>149</v>
      </c>
      <c r="E11" s="14" t="s">
        <v>193</v>
      </c>
      <c r="F11" s="1">
        <v>24495</v>
      </c>
      <c r="G11" s="25" t="s">
        <v>16</v>
      </c>
      <c r="H11" s="7" t="s">
        <v>356</v>
      </c>
      <c r="I11" s="7" t="s">
        <v>356</v>
      </c>
      <c r="J11" s="21" t="s">
        <v>677</v>
      </c>
      <c r="K11" s="9"/>
      <c r="L11" s="9"/>
      <c r="M11" s="9"/>
      <c r="N11" s="9"/>
      <c r="O11" s="9"/>
      <c r="P11" s="9"/>
    </row>
    <row r="12" spans="1:16" ht="36" customHeight="1" x14ac:dyDescent="0.25">
      <c r="A12" s="10" t="s">
        <v>514</v>
      </c>
      <c r="B12" s="10" t="str">
        <f t="shared" si="1"/>
        <v>L03001013641</v>
      </c>
      <c r="C12" s="14">
        <f>IF(ISBLANK(F12),"",COUNTA($F$3:F12))</f>
        <v>9</v>
      </c>
      <c r="D12" s="16" t="s">
        <v>149</v>
      </c>
      <c r="E12" s="14" t="s">
        <v>194</v>
      </c>
      <c r="F12" s="1">
        <v>27449</v>
      </c>
      <c r="G12" s="25" t="s">
        <v>17</v>
      </c>
      <c r="H12" s="7" t="s">
        <v>357</v>
      </c>
      <c r="I12" s="7" t="s">
        <v>357</v>
      </c>
      <c r="J12" s="21" t="s">
        <v>677</v>
      </c>
      <c r="K12" s="9"/>
      <c r="L12" s="9"/>
      <c r="M12" s="9"/>
      <c r="N12" s="9"/>
      <c r="O12" s="9"/>
      <c r="P12" s="9"/>
    </row>
    <row r="13" spans="1:16" ht="36" customHeight="1" x14ac:dyDescent="0.25">
      <c r="A13" s="10" t="s">
        <v>515</v>
      </c>
      <c r="B13" s="10" t="str">
        <f t="shared" si="1"/>
        <v>L03001014267</v>
      </c>
      <c r="C13" s="14">
        <f>IF(ISBLANK(F13),"",COUNTA($F$3:F13))</f>
        <v>10</v>
      </c>
      <c r="D13" s="16" t="s">
        <v>149</v>
      </c>
      <c r="E13" s="14" t="s">
        <v>195</v>
      </c>
      <c r="F13" s="1">
        <v>27139</v>
      </c>
      <c r="G13" s="25" t="s">
        <v>18</v>
      </c>
      <c r="H13" s="7" t="s">
        <v>358</v>
      </c>
      <c r="I13" s="7" t="s">
        <v>358</v>
      </c>
      <c r="J13" s="21" t="s">
        <v>677</v>
      </c>
      <c r="K13" s="9"/>
      <c r="L13" s="9"/>
      <c r="M13" s="9"/>
      <c r="N13" s="9"/>
      <c r="O13" s="9"/>
      <c r="P13" s="9"/>
    </row>
    <row r="14" spans="1:16" ht="36" customHeight="1" x14ac:dyDescent="0.25">
      <c r="A14" s="10" t="s">
        <v>516</v>
      </c>
      <c r="B14" s="10" t="str">
        <f t="shared" si="1"/>
        <v>L03001000164</v>
      </c>
      <c r="C14" s="14">
        <f>IF(ISBLANK(F14),"",COUNTA($F$3:F14))</f>
        <v>11</v>
      </c>
      <c r="D14" s="16" t="s">
        <v>150</v>
      </c>
      <c r="E14" s="14" t="s">
        <v>196</v>
      </c>
      <c r="F14" s="1">
        <v>22155</v>
      </c>
      <c r="G14" s="25" t="s">
        <v>19</v>
      </c>
      <c r="H14" s="7" t="s">
        <v>360</v>
      </c>
      <c r="I14" s="7" t="s">
        <v>360</v>
      </c>
      <c r="J14" s="21" t="s">
        <v>677</v>
      </c>
      <c r="K14" s="9"/>
      <c r="L14" s="9"/>
      <c r="M14" s="9"/>
      <c r="N14" s="9"/>
      <c r="O14" s="9"/>
      <c r="P14" s="9"/>
    </row>
    <row r="15" spans="1:16" ht="36" customHeight="1" x14ac:dyDescent="0.25">
      <c r="A15" s="10" t="s">
        <v>517</v>
      </c>
      <c r="B15" s="10" t="str">
        <f t="shared" si="1"/>
        <v>L03001001103</v>
      </c>
      <c r="C15" s="14">
        <f>IF(ISBLANK(F15),"",COUNTA($F$3:F15))</f>
        <v>12</v>
      </c>
      <c r="D15" s="16" t="s">
        <v>150</v>
      </c>
      <c r="E15" s="14" t="s">
        <v>197</v>
      </c>
      <c r="F15" s="1">
        <v>21066</v>
      </c>
      <c r="G15" s="25" t="s">
        <v>20</v>
      </c>
      <c r="H15" s="7" t="s">
        <v>361</v>
      </c>
      <c r="I15" s="7" t="s">
        <v>361</v>
      </c>
      <c r="J15" s="21" t="s">
        <v>677</v>
      </c>
      <c r="K15" s="9"/>
      <c r="L15" s="9"/>
      <c r="M15" s="9"/>
      <c r="N15" s="9"/>
      <c r="O15" s="9"/>
      <c r="P15" s="9"/>
    </row>
    <row r="16" spans="1:16" ht="36" customHeight="1" x14ac:dyDescent="0.25">
      <c r="A16" s="10" t="s">
        <v>518</v>
      </c>
      <c r="B16" s="10" t="str">
        <f t="shared" si="1"/>
        <v>L03001001831</v>
      </c>
      <c r="C16" s="14">
        <f>IF(ISBLANK(F16),"",COUNTA($F$3:F16))</f>
        <v>13</v>
      </c>
      <c r="D16" s="16" t="s">
        <v>150</v>
      </c>
      <c r="E16" s="14" t="s">
        <v>198</v>
      </c>
      <c r="F16" s="1">
        <v>21944</v>
      </c>
      <c r="G16" s="25" t="s">
        <v>21</v>
      </c>
      <c r="H16" s="7" t="s">
        <v>359</v>
      </c>
      <c r="I16" s="7" t="s">
        <v>359</v>
      </c>
      <c r="J16" s="21" t="s">
        <v>677</v>
      </c>
      <c r="K16" s="9"/>
      <c r="L16" s="9"/>
      <c r="M16" s="9"/>
      <c r="N16" s="9"/>
      <c r="O16" s="9"/>
      <c r="P16" s="9"/>
    </row>
    <row r="17" spans="1:16" ht="36" customHeight="1" x14ac:dyDescent="0.25">
      <c r="A17" s="10" t="s">
        <v>519</v>
      </c>
      <c r="B17" s="10" t="str">
        <f t="shared" si="1"/>
        <v>L03001013083</v>
      </c>
      <c r="C17" s="14">
        <f>IF(ISBLANK(F17),"",COUNTA($F$3:F17))</f>
        <v>14</v>
      </c>
      <c r="D17" s="16" t="s">
        <v>150</v>
      </c>
      <c r="E17" s="14" t="s">
        <v>199</v>
      </c>
      <c r="F17" s="1">
        <v>22355</v>
      </c>
      <c r="G17" s="25" t="s">
        <v>22</v>
      </c>
      <c r="H17" s="7" t="s">
        <v>359</v>
      </c>
      <c r="I17" s="7" t="s">
        <v>359</v>
      </c>
      <c r="J17" s="21" t="s">
        <v>677</v>
      </c>
      <c r="K17" s="9"/>
      <c r="L17" s="9"/>
      <c r="M17" s="9"/>
      <c r="N17" s="9"/>
      <c r="O17" s="9"/>
      <c r="P17" s="9"/>
    </row>
    <row r="18" spans="1:16" ht="36" customHeight="1" x14ac:dyDescent="0.25">
      <c r="A18" s="10" t="s">
        <v>520</v>
      </c>
      <c r="B18" s="10" t="str">
        <f t="shared" si="1"/>
        <v>L03001016748</v>
      </c>
      <c r="C18" s="14">
        <f>IF(ISBLANK(F18),"",COUNTA($F$3:F18))</f>
        <v>15</v>
      </c>
      <c r="D18" s="16" t="s">
        <v>150</v>
      </c>
      <c r="E18" s="14" t="s">
        <v>200</v>
      </c>
      <c r="F18" s="1">
        <v>25742</v>
      </c>
      <c r="G18" s="25" t="s">
        <v>23</v>
      </c>
      <c r="H18" s="7" t="s">
        <v>362</v>
      </c>
      <c r="I18" s="7" t="s">
        <v>362</v>
      </c>
      <c r="J18" s="21" t="s">
        <v>677</v>
      </c>
      <c r="K18" s="9"/>
      <c r="L18" s="9"/>
      <c r="M18" s="9"/>
      <c r="N18" s="9"/>
      <c r="O18" s="9"/>
      <c r="P18" s="9"/>
    </row>
    <row r="19" spans="1:16" ht="36" customHeight="1" x14ac:dyDescent="0.25">
      <c r="A19" s="10" t="s">
        <v>521</v>
      </c>
      <c r="B19" s="10" t="str">
        <f t="shared" si="1"/>
        <v>L03001002219</v>
      </c>
      <c r="C19" s="14">
        <f>IF(ISBLANK(F19),"",COUNTA($F$3:F19))</f>
        <v>16</v>
      </c>
      <c r="D19" s="16" t="s">
        <v>151</v>
      </c>
      <c r="E19" s="14" t="s">
        <v>201</v>
      </c>
      <c r="F19" s="1">
        <v>29326</v>
      </c>
      <c r="G19" s="25" t="s">
        <v>24</v>
      </c>
      <c r="H19" s="7" t="s">
        <v>363</v>
      </c>
      <c r="I19" s="7" t="s">
        <v>363</v>
      </c>
      <c r="J19" s="21" t="s">
        <v>677</v>
      </c>
      <c r="K19" s="9"/>
      <c r="L19" s="9"/>
      <c r="M19" s="9"/>
      <c r="N19" s="9"/>
      <c r="O19" s="9"/>
      <c r="P19" s="9"/>
    </row>
    <row r="20" spans="1:16" ht="36" customHeight="1" x14ac:dyDescent="0.25">
      <c r="A20" s="10" t="s">
        <v>522</v>
      </c>
      <c r="B20" s="10" t="str">
        <f t="shared" ref="B20:B74" si="2">"L"&amp;G20</f>
        <v>L01015019798</v>
      </c>
      <c r="C20" s="14">
        <f>IF(ISBLANK(F20),"",COUNTA($F$3:F20))</f>
        <v>17</v>
      </c>
      <c r="D20" s="16" t="s">
        <v>152</v>
      </c>
      <c r="E20" s="14" t="s">
        <v>202</v>
      </c>
      <c r="F20" s="1">
        <v>27223</v>
      </c>
      <c r="G20" s="25" t="s">
        <v>25</v>
      </c>
      <c r="H20" s="7" t="s">
        <v>364</v>
      </c>
      <c r="I20" s="7" t="s">
        <v>364</v>
      </c>
      <c r="J20" s="21" t="s">
        <v>678</v>
      </c>
      <c r="K20" s="9"/>
      <c r="L20" s="9"/>
      <c r="M20" s="9" t="s">
        <v>726</v>
      </c>
      <c r="N20" s="9"/>
      <c r="O20" s="9"/>
      <c r="P20" s="9"/>
    </row>
    <row r="21" spans="1:16" ht="36" customHeight="1" x14ac:dyDescent="0.25">
      <c r="A21" s="10" t="s">
        <v>523</v>
      </c>
      <c r="B21" s="10" t="str">
        <f t="shared" si="2"/>
        <v>L01024002787</v>
      </c>
      <c r="C21" s="14">
        <f>IF(ISBLANK(F21),"",COUNTA($F$3:F21))</f>
        <v>18</v>
      </c>
      <c r="D21" s="16" t="s">
        <v>152</v>
      </c>
      <c r="E21" s="14" t="s">
        <v>203</v>
      </c>
      <c r="F21" s="1">
        <v>21477</v>
      </c>
      <c r="G21" s="25" t="s">
        <v>26</v>
      </c>
      <c r="H21" s="7" t="s">
        <v>365</v>
      </c>
      <c r="I21" s="7" t="s">
        <v>365</v>
      </c>
      <c r="J21" s="21" t="s">
        <v>679</v>
      </c>
      <c r="K21" s="9"/>
      <c r="L21" s="9"/>
      <c r="M21" s="9"/>
      <c r="N21" s="9"/>
      <c r="O21" s="9"/>
      <c r="P21" s="9"/>
    </row>
    <row r="22" spans="1:16" ht="36" customHeight="1" x14ac:dyDescent="0.25">
      <c r="A22" s="10" t="s">
        <v>524</v>
      </c>
      <c r="B22" s="10" t="str">
        <f t="shared" si="2"/>
        <v>L01025022424</v>
      </c>
      <c r="C22" s="14">
        <f>IF(ISBLANK(F22),"",COUNTA($F$3:F22))</f>
        <v>19</v>
      </c>
      <c r="D22" s="16" t="s">
        <v>152</v>
      </c>
      <c r="E22" s="14" t="s">
        <v>204</v>
      </c>
      <c r="F22" s="1">
        <v>26182</v>
      </c>
      <c r="G22" s="25" t="s">
        <v>27</v>
      </c>
      <c r="H22" s="7" t="s">
        <v>366</v>
      </c>
      <c r="I22" s="7" t="s">
        <v>366</v>
      </c>
      <c r="J22" s="21" t="s">
        <v>679</v>
      </c>
      <c r="K22" s="9"/>
      <c r="L22" s="9"/>
      <c r="M22" s="9"/>
      <c r="N22" s="9"/>
      <c r="O22" s="9"/>
      <c r="P22" s="9"/>
    </row>
    <row r="23" spans="1:16" ht="36" customHeight="1" x14ac:dyDescent="0.25">
      <c r="A23" s="10" t="s">
        <v>525</v>
      </c>
      <c r="B23" s="10" t="str">
        <f t="shared" si="2"/>
        <v>L05001001081</v>
      </c>
      <c r="C23" s="14">
        <f>IF(ISBLANK(F23),"",COUNTA($F$3:F23))</f>
        <v>20</v>
      </c>
      <c r="D23" s="16" t="s">
        <v>152</v>
      </c>
      <c r="E23" s="14" t="s">
        <v>205</v>
      </c>
      <c r="F23" s="1">
        <v>24134</v>
      </c>
      <c r="G23" s="25" t="s">
        <v>28</v>
      </c>
      <c r="H23" s="7" t="s">
        <v>367</v>
      </c>
      <c r="I23" s="7" t="s">
        <v>367</v>
      </c>
      <c r="J23" s="21" t="s">
        <v>679</v>
      </c>
      <c r="K23" s="9"/>
      <c r="L23" s="9"/>
      <c r="M23" s="9"/>
      <c r="N23" s="9"/>
      <c r="O23" s="9"/>
      <c r="P23" s="9"/>
    </row>
    <row r="24" spans="1:16" ht="36" customHeight="1" x14ac:dyDescent="0.25">
      <c r="A24" s="10" t="s">
        <v>526</v>
      </c>
      <c r="B24" s="10" t="str">
        <f t="shared" si="2"/>
        <v>L05001003424</v>
      </c>
      <c r="C24" s="14">
        <f>IF(ISBLANK(F24),"",COUNTA($F$3:F24))</f>
        <v>21</v>
      </c>
      <c r="D24" s="16" t="s">
        <v>152</v>
      </c>
      <c r="E24" s="14" t="s">
        <v>206</v>
      </c>
      <c r="F24" s="1">
        <v>20500</v>
      </c>
      <c r="G24" s="25" t="s">
        <v>29</v>
      </c>
      <c r="H24" s="7" t="s">
        <v>368</v>
      </c>
      <c r="I24" s="7" t="s">
        <v>368</v>
      </c>
      <c r="J24" s="21" t="s">
        <v>679</v>
      </c>
      <c r="K24" s="9"/>
      <c r="L24" s="9"/>
      <c r="M24" s="9"/>
      <c r="N24" s="9"/>
      <c r="O24" s="9"/>
      <c r="P24" s="9"/>
    </row>
    <row r="25" spans="1:16" ht="36" customHeight="1" x14ac:dyDescent="0.25">
      <c r="A25" s="10" t="s">
        <v>527</v>
      </c>
      <c r="B25" s="10" t="str">
        <f t="shared" si="2"/>
        <v>L05001006812</v>
      </c>
      <c r="C25" s="14">
        <f>IF(ISBLANK(F25),"",COUNTA($F$3:F25))</f>
        <v>22</v>
      </c>
      <c r="D25" s="16" t="s">
        <v>152</v>
      </c>
      <c r="E25" s="14" t="s">
        <v>207</v>
      </c>
      <c r="F25" s="1">
        <v>17450</v>
      </c>
      <c r="G25" s="25" t="s">
        <v>30</v>
      </c>
      <c r="H25" s="7" t="s">
        <v>369</v>
      </c>
      <c r="I25" s="7" t="s">
        <v>369</v>
      </c>
      <c r="J25" s="21" t="s">
        <v>680</v>
      </c>
      <c r="K25" s="9"/>
      <c r="L25" s="9"/>
      <c r="M25" s="9"/>
      <c r="N25" s="9"/>
      <c r="O25" s="9"/>
      <c r="P25" s="9"/>
    </row>
    <row r="26" spans="1:16" ht="36" customHeight="1" x14ac:dyDescent="0.25">
      <c r="A26" s="10" t="s">
        <v>528</v>
      </c>
      <c r="B26" s="10" t="str">
        <f t="shared" si="2"/>
        <v>L05001004237</v>
      </c>
      <c r="C26" s="14">
        <f>IF(ISBLANK(F26),"",COUNTA($F$3:F26))</f>
        <v>23</v>
      </c>
      <c r="D26" s="16" t="s">
        <v>153</v>
      </c>
      <c r="E26" s="14" t="s">
        <v>208</v>
      </c>
      <c r="F26" s="1">
        <v>17654</v>
      </c>
      <c r="G26" s="25" t="s">
        <v>31</v>
      </c>
      <c r="H26" s="7" t="s">
        <v>371</v>
      </c>
      <c r="I26" s="7" t="s">
        <v>371</v>
      </c>
      <c r="J26" s="21" t="s">
        <v>681</v>
      </c>
      <c r="K26" s="9"/>
      <c r="L26" s="9"/>
      <c r="M26" s="9"/>
      <c r="N26" s="9"/>
      <c r="O26" s="9"/>
      <c r="P26" s="9"/>
    </row>
    <row r="27" spans="1:16" ht="36" customHeight="1" x14ac:dyDescent="0.25">
      <c r="A27" s="10" t="s">
        <v>529</v>
      </c>
      <c r="B27" s="10" t="str">
        <f t="shared" si="2"/>
        <v>L05001005894</v>
      </c>
      <c r="C27" s="14">
        <f>IF(ISBLANK(F27),"",COUNTA($F$3:F27))</f>
        <v>24</v>
      </c>
      <c r="D27" s="16" t="s">
        <v>153</v>
      </c>
      <c r="E27" s="14" t="s">
        <v>209</v>
      </c>
      <c r="F27" s="1">
        <v>27220</v>
      </c>
      <c r="G27" s="25" t="s">
        <v>32</v>
      </c>
      <c r="H27" s="7" t="s">
        <v>372</v>
      </c>
      <c r="I27" s="7" t="s">
        <v>372</v>
      </c>
      <c r="J27" s="21" t="s">
        <v>681</v>
      </c>
      <c r="K27" s="9"/>
      <c r="L27" s="9"/>
      <c r="M27" s="9"/>
      <c r="N27" s="9"/>
      <c r="O27" s="9"/>
      <c r="P27" s="9"/>
    </row>
    <row r="28" spans="1:16" ht="36" customHeight="1" x14ac:dyDescent="0.25">
      <c r="A28" s="10" t="s">
        <v>530</v>
      </c>
      <c r="B28" s="10" t="str">
        <f t="shared" si="2"/>
        <v>L05001006902</v>
      </c>
      <c r="C28" s="14">
        <f>IF(ISBLANK(F28),"",COUNTA($F$3:F28))</f>
        <v>25</v>
      </c>
      <c r="D28" s="16" t="s">
        <v>153</v>
      </c>
      <c r="E28" s="14" t="s">
        <v>210</v>
      </c>
      <c r="F28" s="1">
        <v>27414</v>
      </c>
      <c r="G28" s="25" t="s">
        <v>33</v>
      </c>
      <c r="H28" s="7" t="s">
        <v>373</v>
      </c>
      <c r="I28" s="7" t="s">
        <v>373</v>
      </c>
      <c r="J28" s="21" t="s">
        <v>682</v>
      </c>
      <c r="K28" s="9"/>
      <c r="L28" s="9"/>
      <c r="M28" s="9"/>
      <c r="N28" s="9"/>
      <c r="O28" s="9"/>
      <c r="P28" s="9"/>
    </row>
    <row r="29" spans="1:16" ht="36" customHeight="1" x14ac:dyDescent="0.25">
      <c r="A29" s="10" t="s">
        <v>531</v>
      </c>
      <c r="B29" s="10" t="str">
        <f t="shared" si="2"/>
        <v>L05001007522</v>
      </c>
      <c r="C29" s="14">
        <f>IF(ISBLANK(F29),"",COUNTA($F$3:F29))</f>
        <v>26</v>
      </c>
      <c r="D29" s="16" t="s">
        <v>153</v>
      </c>
      <c r="E29" s="14" t="s">
        <v>211</v>
      </c>
      <c r="F29" s="1">
        <v>22309</v>
      </c>
      <c r="G29" s="25" t="s">
        <v>34</v>
      </c>
      <c r="H29" s="7" t="s">
        <v>374</v>
      </c>
      <c r="I29" s="7" t="s">
        <v>374</v>
      </c>
      <c r="J29" s="21" t="s">
        <v>682</v>
      </c>
      <c r="K29" s="9"/>
      <c r="L29" s="9"/>
      <c r="M29" s="9"/>
      <c r="N29" s="9"/>
      <c r="O29" s="9"/>
      <c r="P29" s="9"/>
    </row>
    <row r="30" spans="1:16" ht="36" customHeight="1" x14ac:dyDescent="0.25">
      <c r="A30" s="10" t="s">
        <v>532</v>
      </c>
      <c r="B30" s="10" t="str">
        <f t="shared" si="2"/>
        <v>L05001008321</v>
      </c>
      <c r="C30" s="14">
        <f>IF(ISBLANK(F30),"",COUNTA($F$3:F30))</f>
        <v>27</v>
      </c>
      <c r="D30" s="16" t="s">
        <v>153</v>
      </c>
      <c r="E30" s="14" t="s">
        <v>212</v>
      </c>
      <c r="F30" s="1">
        <v>19046</v>
      </c>
      <c r="G30" s="25" t="s">
        <v>35</v>
      </c>
      <c r="H30" s="7" t="s">
        <v>375</v>
      </c>
      <c r="I30" s="7" t="s">
        <v>375</v>
      </c>
      <c r="J30" s="21" t="s">
        <v>682</v>
      </c>
      <c r="K30" s="9"/>
      <c r="L30" s="9"/>
      <c r="M30" s="9"/>
      <c r="N30" s="9"/>
      <c r="O30" s="9"/>
      <c r="P30" s="9"/>
    </row>
    <row r="31" spans="1:16" ht="36" customHeight="1" x14ac:dyDescent="0.25">
      <c r="A31" s="10" t="s">
        <v>533</v>
      </c>
      <c r="B31" s="10" t="str">
        <f t="shared" si="2"/>
        <v>L05001009116</v>
      </c>
      <c r="C31" s="14">
        <f>IF(ISBLANK(F31),"",COUNTA($F$3:F31))</f>
        <v>28</v>
      </c>
      <c r="D31" s="16" t="s">
        <v>153</v>
      </c>
      <c r="E31" s="14" t="s">
        <v>213</v>
      </c>
      <c r="F31" s="1">
        <v>24483</v>
      </c>
      <c r="G31" s="25" t="s">
        <v>36</v>
      </c>
      <c r="H31" s="7" t="s">
        <v>376</v>
      </c>
      <c r="I31" s="7" t="s">
        <v>376</v>
      </c>
      <c r="J31" s="21" t="s">
        <v>679</v>
      </c>
      <c r="K31" s="9"/>
      <c r="L31" s="9"/>
      <c r="M31" s="9"/>
      <c r="N31" s="9"/>
      <c r="O31" s="9"/>
      <c r="P31" s="9"/>
    </row>
    <row r="32" spans="1:16" ht="36" customHeight="1" x14ac:dyDescent="0.25">
      <c r="A32" s="10" t="s">
        <v>534</v>
      </c>
      <c r="B32" s="10" t="str">
        <f t="shared" si="2"/>
        <v>L31001037434</v>
      </c>
      <c r="C32" s="14">
        <f>IF(ISBLANK(F32),"",COUNTA($F$3:F32))</f>
        <v>29</v>
      </c>
      <c r="D32" s="16" t="s">
        <v>153</v>
      </c>
      <c r="E32" s="14" t="s">
        <v>214</v>
      </c>
      <c r="F32" s="1">
        <v>32107</v>
      </c>
      <c r="G32" s="25" t="s">
        <v>37</v>
      </c>
      <c r="H32" s="7" t="s">
        <v>377</v>
      </c>
      <c r="I32" s="7" t="s">
        <v>377</v>
      </c>
      <c r="J32" s="21" t="s">
        <v>679</v>
      </c>
      <c r="K32" s="9"/>
      <c r="L32" s="9"/>
      <c r="M32" s="9"/>
      <c r="N32" s="9"/>
      <c r="O32" s="9"/>
      <c r="P32" s="9"/>
    </row>
    <row r="33" spans="1:16" ht="36" customHeight="1" x14ac:dyDescent="0.25">
      <c r="A33" s="10" t="s">
        <v>535</v>
      </c>
      <c r="B33" s="10" t="str">
        <f t="shared" si="2"/>
        <v>L31001007129</v>
      </c>
      <c r="C33" s="14">
        <f>IF(ISBLANK(F33),"",COUNTA($F$3:F33))</f>
        <v>30</v>
      </c>
      <c r="D33" s="16" t="s">
        <v>154</v>
      </c>
      <c r="E33" s="14" t="s">
        <v>215</v>
      </c>
      <c r="F33" s="1">
        <v>29531</v>
      </c>
      <c r="G33" s="25" t="s">
        <v>698</v>
      </c>
      <c r="H33" s="7" t="s">
        <v>378</v>
      </c>
      <c r="I33" s="7" t="s">
        <v>378</v>
      </c>
      <c r="J33" s="21" t="s">
        <v>679</v>
      </c>
      <c r="K33" s="9"/>
      <c r="L33" s="9"/>
      <c r="M33" s="9"/>
      <c r="N33" s="9"/>
      <c r="O33" s="9"/>
      <c r="P33" s="9"/>
    </row>
    <row r="34" spans="1:16" ht="36" customHeight="1" x14ac:dyDescent="0.25">
      <c r="A34" s="10" t="s">
        <v>536</v>
      </c>
      <c r="B34" s="10" t="str">
        <f t="shared" si="2"/>
        <v>L05001002234</v>
      </c>
      <c r="C34" s="14">
        <f>IF(ISBLANK(F34),"",COUNTA($F$3:F34))</f>
        <v>31</v>
      </c>
      <c r="D34" s="16" t="s">
        <v>155</v>
      </c>
      <c r="E34" s="14" t="s">
        <v>216</v>
      </c>
      <c r="F34" s="1">
        <v>26135</v>
      </c>
      <c r="G34" s="25" t="s">
        <v>38</v>
      </c>
      <c r="H34" s="7" t="s">
        <v>379</v>
      </c>
      <c r="I34" s="7" t="s">
        <v>379</v>
      </c>
      <c r="J34" s="21" t="s">
        <v>678</v>
      </c>
      <c r="K34" s="9"/>
      <c r="L34" s="9"/>
      <c r="M34" s="9"/>
      <c r="N34" s="9"/>
      <c r="O34" s="9"/>
      <c r="P34" s="9"/>
    </row>
    <row r="35" spans="1:16" ht="36" customHeight="1" x14ac:dyDescent="0.25">
      <c r="A35" s="10" t="s">
        <v>537</v>
      </c>
      <c r="B35" s="10" t="str">
        <f t="shared" si="2"/>
        <v>L05001003826</v>
      </c>
      <c r="C35" s="14">
        <f>IF(ISBLANK(F35),"",COUNTA($F$3:F35))</f>
        <v>32</v>
      </c>
      <c r="D35" s="16" t="s">
        <v>155</v>
      </c>
      <c r="E35" s="14" t="s">
        <v>217</v>
      </c>
      <c r="F35" s="1">
        <v>25457</v>
      </c>
      <c r="G35" s="25" t="s">
        <v>39</v>
      </c>
      <c r="H35" s="7" t="s">
        <v>380</v>
      </c>
      <c r="I35" s="7" t="s">
        <v>380</v>
      </c>
      <c r="J35" s="21" t="s">
        <v>679</v>
      </c>
      <c r="K35" s="9"/>
      <c r="L35" s="9"/>
      <c r="M35" s="9"/>
      <c r="N35" s="9"/>
      <c r="O35" s="9"/>
      <c r="P35" s="9"/>
    </row>
    <row r="36" spans="1:16" ht="36" customHeight="1" x14ac:dyDescent="0.25">
      <c r="A36" s="10" t="s">
        <v>538</v>
      </c>
      <c r="B36" s="10" t="str">
        <f t="shared" si="2"/>
        <v>L05001004206</v>
      </c>
      <c r="C36" s="14">
        <f>IF(ISBLANK(F36),"",COUNTA($F$3:F36))</f>
        <v>33</v>
      </c>
      <c r="D36" s="16" t="s">
        <v>155</v>
      </c>
      <c r="E36" s="14" t="s">
        <v>218</v>
      </c>
      <c r="F36" s="1">
        <v>27763</v>
      </c>
      <c r="G36" s="25" t="s">
        <v>40</v>
      </c>
      <c r="H36" s="7" t="s">
        <v>377</v>
      </c>
      <c r="I36" s="7" t="s">
        <v>377</v>
      </c>
      <c r="J36" s="21" t="s">
        <v>680</v>
      </c>
      <c r="K36" s="9"/>
      <c r="L36" s="9"/>
      <c r="M36" s="9"/>
      <c r="N36" s="9"/>
      <c r="O36" s="9"/>
      <c r="P36" s="9"/>
    </row>
    <row r="37" spans="1:16" ht="36" customHeight="1" x14ac:dyDescent="0.25">
      <c r="A37" s="10" t="s">
        <v>539</v>
      </c>
      <c r="B37" s="10" t="str">
        <f t="shared" si="2"/>
        <v>L05001006342</v>
      </c>
      <c r="C37" s="14">
        <f>IF(ISBLANK(F37),"",COUNTA($F$3:F37))</f>
        <v>34</v>
      </c>
      <c r="D37" s="16" t="s">
        <v>155</v>
      </c>
      <c r="E37" s="14" t="s">
        <v>219</v>
      </c>
      <c r="F37" s="1">
        <v>24707</v>
      </c>
      <c r="G37" s="25" t="s">
        <v>41</v>
      </c>
      <c r="H37" s="7" t="s">
        <v>381</v>
      </c>
      <c r="I37" s="7" t="s">
        <v>381</v>
      </c>
      <c r="J37" s="21" t="s">
        <v>680</v>
      </c>
      <c r="K37" s="9"/>
      <c r="L37" s="9"/>
      <c r="M37" s="9"/>
      <c r="N37" s="9"/>
      <c r="O37" s="9"/>
      <c r="P37" s="9"/>
    </row>
    <row r="38" spans="1:16" ht="36" customHeight="1" x14ac:dyDescent="0.25">
      <c r="A38" s="10" t="s">
        <v>540</v>
      </c>
      <c r="B38" s="10" t="str">
        <f t="shared" si="2"/>
        <v>L05001006758</v>
      </c>
      <c r="C38" s="14">
        <f>IF(ISBLANK(F38),"",COUNTA($F$3:F38))</f>
        <v>35</v>
      </c>
      <c r="D38" s="16" t="s">
        <v>155</v>
      </c>
      <c r="E38" s="14" t="s">
        <v>220</v>
      </c>
      <c r="F38" s="1">
        <v>26393</v>
      </c>
      <c r="G38" s="25" t="s">
        <v>42</v>
      </c>
      <c r="H38" s="7" t="s">
        <v>382</v>
      </c>
      <c r="I38" s="7" t="s">
        <v>382</v>
      </c>
      <c r="J38" s="21" t="s">
        <v>680</v>
      </c>
      <c r="K38" s="9"/>
      <c r="L38" s="9"/>
      <c r="M38" s="9"/>
      <c r="N38" s="9"/>
      <c r="O38" s="9"/>
      <c r="P38" s="9"/>
    </row>
    <row r="39" spans="1:16" ht="36" customHeight="1" x14ac:dyDescent="0.25">
      <c r="A39" s="10" t="s">
        <v>541</v>
      </c>
      <c r="B39" s="10" t="str">
        <f t="shared" si="2"/>
        <v>L05001007150</v>
      </c>
      <c r="C39" s="14">
        <f>IF(ISBLANK(F39),"",COUNTA($F$3:F39))</f>
        <v>36</v>
      </c>
      <c r="D39" s="16" t="s">
        <v>155</v>
      </c>
      <c r="E39" s="14" t="s">
        <v>221</v>
      </c>
      <c r="F39" s="1">
        <v>26239</v>
      </c>
      <c r="G39" s="25" t="s">
        <v>43</v>
      </c>
      <c r="H39" s="7" t="s">
        <v>383</v>
      </c>
      <c r="I39" s="7" t="s">
        <v>383</v>
      </c>
      <c r="J39" s="21" t="s">
        <v>679</v>
      </c>
      <c r="K39" s="9"/>
      <c r="L39" s="9"/>
      <c r="M39" s="9"/>
      <c r="N39" s="9"/>
      <c r="O39" s="9"/>
      <c r="P39" s="9"/>
    </row>
    <row r="40" spans="1:16" ht="36" customHeight="1" x14ac:dyDescent="0.25">
      <c r="A40" s="10" t="s">
        <v>542</v>
      </c>
      <c r="B40" s="10" t="str">
        <f t="shared" si="2"/>
        <v>L05001009115</v>
      </c>
      <c r="C40" s="14">
        <f>IF(ISBLANK(F40),"",COUNTA($F$3:F40))</f>
        <v>37</v>
      </c>
      <c r="D40" s="16" t="s">
        <v>155</v>
      </c>
      <c r="E40" s="14" t="s">
        <v>222</v>
      </c>
      <c r="F40" s="1">
        <v>22235</v>
      </c>
      <c r="G40" s="25" t="s">
        <v>44</v>
      </c>
      <c r="H40" s="7" t="s">
        <v>376</v>
      </c>
      <c r="I40" s="7" t="s">
        <v>376</v>
      </c>
      <c r="J40" s="21" t="s">
        <v>679</v>
      </c>
      <c r="K40" s="9"/>
      <c r="L40" s="9"/>
      <c r="M40" s="9"/>
      <c r="N40" s="9"/>
      <c r="O40" s="9"/>
      <c r="P40" s="9"/>
    </row>
    <row r="41" spans="1:16" ht="36" customHeight="1" x14ac:dyDescent="0.25">
      <c r="A41" s="10" t="s">
        <v>543</v>
      </c>
      <c r="B41" s="10" t="str">
        <f t="shared" si="2"/>
        <v>L05001009688</v>
      </c>
      <c r="C41" s="14">
        <f>IF(ISBLANK(F41),"",COUNTA($F$3:F41))</f>
        <v>38</v>
      </c>
      <c r="D41" s="16" t="s">
        <v>155</v>
      </c>
      <c r="E41" s="14" t="s">
        <v>223</v>
      </c>
      <c r="F41" s="1">
        <v>18266</v>
      </c>
      <c r="G41" s="25" t="s">
        <v>45</v>
      </c>
      <c r="H41" s="7" t="s">
        <v>384</v>
      </c>
      <c r="I41" s="7" t="s">
        <v>384</v>
      </c>
      <c r="J41" s="21" t="s">
        <v>679</v>
      </c>
      <c r="K41" s="9"/>
      <c r="L41" s="9"/>
      <c r="M41" s="9"/>
      <c r="N41" s="9"/>
      <c r="O41" s="9"/>
      <c r="P41" s="9"/>
    </row>
    <row r="42" spans="1:16" ht="36" customHeight="1" x14ac:dyDescent="0.25">
      <c r="A42" s="10" t="s">
        <v>544</v>
      </c>
      <c r="B42" s="10" t="str">
        <f t="shared" si="2"/>
        <v>L05001000220</v>
      </c>
      <c r="C42" s="14">
        <f>IF(ISBLANK(F42),"",COUNTA($F$3:F42))</f>
        <v>39</v>
      </c>
      <c r="D42" s="16" t="s">
        <v>156</v>
      </c>
      <c r="E42" s="14" t="s">
        <v>224</v>
      </c>
      <c r="F42" s="1">
        <v>28184</v>
      </c>
      <c r="G42" s="25" t="s">
        <v>46</v>
      </c>
      <c r="H42" s="7" t="s">
        <v>385</v>
      </c>
      <c r="I42" s="7" t="s">
        <v>385</v>
      </c>
      <c r="J42" s="21" t="s">
        <v>680</v>
      </c>
      <c r="K42" s="9"/>
      <c r="L42" s="9"/>
      <c r="M42" s="9"/>
      <c r="N42" s="9"/>
      <c r="O42" s="9"/>
      <c r="P42" s="9"/>
    </row>
    <row r="43" spans="1:16" ht="36" customHeight="1" x14ac:dyDescent="0.25">
      <c r="A43" s="10" t="s">
        <v>545</v>
      </c>
      <c r="B43" s="10" t="str">
        <f t="shared" si="2"/>
        <v>L07001017886</v>
      </c>
      <c r="C43" s="14">
        <f>IF(ISBLANK(F43),"",COUNTA($F$3:F43))</f>
        <v>40</v>
      </c>
      <c r="D43" s="16" t="s">
        <v>157</v>
      </c>
      <c r="E43" s="14" t="s">
        <v>225</v>
      </c>
      <c r="F43" s="1">
        <v>24861</v>
      </c>
      <c r="G43" s="25" t="s">
        <v>47</v>
      </c>
      <c r="H43" s="7" t="s">
        <v>386</v>
      </c>
      <c r="I43" s="7" t="s">
        <v>386</v>
      </c>
      <c r="J43" s="22" t="s">
        <v>683</v>
      </c>
      <c r="K43" s="9"/>
      <c r="L43" s="9"/>
      <c r="M43" s="9"/>
      <c r="N43" s="9" t="s">
        <v>728</v>
      </c>
      <c r="O43" s="9"/>
      <c r="P43" s="9"/>
    </row>
    <row r="44" spans="1:16" ht="36" customHeight="1" x14ac:dyDescent="0.25">
      <c r="A44" s="10" t="s">
        <v>546</v>
      </c>
      <c r="B44" s="10" t="str">
        <f t="shared" si="2"/>
        <v>L07001019533</v>
      </c>
      <c r="C44" s="14">
        <f>IF(ISBLANK(F44),"",COUNTA($F$3:F44))</f>
        <v>41</v>
      </c>
      <c r="D44" s="16" t="s">
        <v>157</v>
      </c>
      <c r="E44" s="14" t="s">
        <v>226</v>
      </c>
      <c r="F44" s="1">
        <v>22417</v>
      </c>
      <c r="G44" s="25" t="s">
        <v>48</v>
      </c>
      <c r="H44" s="7" t="s">
        <v>387</v>
      </c>
      <c r="I44" s="7" t="s">
        <v>387</v>
      </c>
      <c r="J44" s="22" t="s">
        <v>683</v>
      </c>
      <c r="K44" s="9"/>
      <c r="L44" s="9"/>
      <c r="M44" s="9"/>
      <c r="N44" s="9"/>
      <c r="O44" s="9"/>
      <c r="P44" s="9"/>
    </row>
    <row r="45" spans="1:16" ht="36" customHeight="1" x14ac:dyDescent="0.25">
      <c r="A45" s="10" t="s">
        <v>547</v>
      </c>
      <c r="B45" s="10" t="str">
        <f t="shared" si="2"/>
        <v>L07001026843</v>
      </c>
      <c r="C45" s="14">
        <f>IF(ISBLANK(F45),"",COUNTA($F$3:F45))</f>
        <v>42</v>
      </c>
      <c r="D45" s="16" t="s">
        <v>157</v>
      </c>
      <c r="E45" s="14" t="s">
        <v>227</v>
      </c>
      <c r="F45" s="1">
        <v>18778</v>
      </c>
      <c r="G45" s="25" t="s">
        <v>49</v>
      </c>
      <c r="H45" s="7" t="s">
        <v>388</v>
      </c>
      <c r="I45" s="7" t="s">
        <v>388</v>
      </c>
      <c r="J45" s="22" t="s">
        <v>683</v>
      </c>
      <c r="K45" s="9"/>
      <c r="L45" s="9"/>
      <c r="M45" s="9"/>
      <c r="N45" s="9"/>
      <c r="O45" s="9"/>
      <c r="P45" s="9"/>
    </row>
    <row r="46" spans="1:16" ht="36" customHeight="1" x14ac:dyDescent="0.25">
      <c r="A46" s="10" t="s">
        <v>548</v>
      </c>
      <c r="B46" s="10" t="str">
        <f t="shared" si="2"/>
        <v>L07001029310</v>
      </c>
      <c r="C46" s="14">
        <f>IF(ISBLANK(F46),"",COUNTA($F$3:F46))</f>
        <v>43</v>
      </c>
      <c r="D46" s="16" t="s">
        <v>157</v>
      </c>
      <c r="E46" s="14" t="s">
        <v>228</v>
      </c>
      <c r="F46" s="1">
        <v>22059</v>
      </c>
      <c r="G46" s="25" t="s">
        <v>50</v>
      </c>
      <c r="H46" s="7" t="s">
        <v>389</v>
      </c>
      <c r="I46" s="7" t="s">
        <v>389</v>
      </c>
      <c r="J46" s="22" t="s">
        <v>683</v>
      </c>
      <c r="K46" s="9"/>
      <c r="L46" s="9"/>
      <c r="M46" s="9"/>
      <c r="N46" s="9"/>
      <c r="O46" s="9"/>
      <c r="P46" s="9"/>
    </row>
    <row r="47" spans="1:16" ht="36" customHeight="1" x14ac:dyDescent="0.25">
      <c r="A47" s="10" t="s">
        <v>549</v>
      </c>
      <c r="B47" s="10" t="str">
        <f t="shared" si="2"/>
        <v>L07001006833</v>
      </c>
      <c r="C47" s="14">
        <f>IF(ISBLANK(F47),"",COUNTA($F$3:F47))</f>
        <v>44</v>
      </c>
      <c r="D47" s="16" t="s">
        <v>158</v>
      </c>
      <c r="E47" s="14" t="s">
        <v>229</v>
      </c>
      <c r="F47" s="1">
        <v>19942</v>
      </c>
      <c r="G47" s="25" t="s">
        <v>51</v>
      </c>
      <c r="H47" s="7" t="s">
        <v>390</v>
      </c>
      <c r="I47" s="7" t="s">
        <v>390</v>
      </c>
      <c r="J47" s="22" t="s">
        <v>683</v>
      </c>
      <c r="K47" s="9"/>
      <c r="L47" s="9"/>
      <c r="M47" s="9"/>
      <c r="N47" s="9"/>
      <c r="O47" s="9"/>
      <c r="P47" s="9"/>
    </row>
    <row r="48" spans="1:16" ht="36" customHeight="1" x14ac:dyDescent="0.25">
      <c r="A48" s="10" t="s">
        <v>550</v>
      </c>
      <c r="B48" s="10" t="str">
        <f t="shared" si="2"/>
        <v>L07001009234</v>
      </c>
      <c r="C48" s="14">
        <f>IF(ISBLANK(F48),"",COUNTA($F$3:F48))</f>
        <v>45</v>
      </c>
      <c r="D48" s="16" t="s">
        <v>158</v>
      </c>
      <c r="E48" s="14" t="s">
        <v>230</v>
      </c>
      <c r="F48" s="1">
        <v>13844</v>
      </c>
      <c r="G48" s="25" t="s">
        <v>52</v>
      </c>
      <c r="H48" s="7" t="s">
        <v>391</v>
      </c>
      <c r="I48" s="7" t="s">
        <v>391</v>
      </c>
      <c r="J48" s="22" t="s">
        <v>683</v>
      </c>
      <c r="K48" s="9"/>
      <c r="L48" s="9"/>
      <c r="M48" s="9"/>
      <c r="N48" s="9"/>
      <c r="O48" s="9"/>
      <c r="P48" s="9"/>
    </row>
    <row r="49" spans="1:16" ht="36" customHeight="1" x14ac:dyDescent="0.25">
      <c r="A49" s="10" t="s">
        <v>551</v>
      </c>
      <c r="B49" s="10" t="str">
        <f t="shared" si="2"/>
        <v>L07001014977</v>
      </c>
      <c r="C49" s="14">
        <f>IF(ISBLANK(F49),"",COUNTA($F$3:F49))</f>
        <v>46</v>
      </c>
      <c r="D49" s="16" t="s">
        <v>158</v>
      </c>
      <c r="E49" s="14" t="s">
        <v>231</v>
      </c>
      <c r="F49" s="1">
        <v>31414</v>
      </c>
      <c r="G49" s="25" t="s">
        <v>53</v>
      </c>
      <c r="H49" s="7" t="s">
        <v>392</v>
      </c>
      <c r="I49" s="7" t="s">
        <v>392</v>
      </c>
      <c r="J49" s="22" t="s">
        <v>683</v>
      </c>
      <c r="K49" s="9"/>
      <c r="L49" s="9"/>
      <c r="M49" s="9"/>
      <c r="N49" s="9"/>
      <c r="O49" s="9"/>
      <c r="P49" s="9"/>
    </row>
    <row r="50" spans="1:16" ht="36" customHeight="1" x14ac:dyDescent="0.25">
      <c r="A50" s="10" t="s">
        <v>552</v>
      </c>
      <c r="B50" s="10" t="str">
        <f t="shared" si="2"/>
        <v>L07001019672</v>
      </c>
      <c r="C50" s="14">
        <f>IF(ISBLANK(F50),"",COUNTA($F$3:F50))</f>
        <v>47</v>
      </c>
      <c r="D50" s="16" t="s">
        <v>158</v>
      </c>
      <c r="E50" s="14" t="s">
        <v>232</v>
      </c>
      <c r="F50" s="1">
        <v>31440</v>
      </c>
      <c r="G50" s="25" t="s">
        <v>54</v>
      </c>
      <c r="H50" s="7" t="s">
        <v>393</v>
      </c>
      <c r="I50" s="7" t="s">
        <v>393</v>
      </c>
      <c r="J50" s="22" t="s">
        <v>683</v>
      </c>
      <c r="K50" s="9"/>
      <c r="L50" s="9"/>
      <c r="M50" s="9"/>
      <c r="N50" s="9"/>
      <c r="O50" s="9"/>
      <c r="P50" s="9"/>
    </row>
    <row r="51" spans="1:16" ht="36" customHeight="1" x14ac:dyDescent="0.25">
      <c r="A51" s="10" t="s">
        <v>553</v>
      </c>
      <c r="B51" s="10" t="str">
        <f t="shared" si="2"/>
        <v>L07001021959</v>
      </c>
      <c r="C51" s="14">
        <f>IF(ISBLANK(F51),"",COUNTA($F$3:F51))</f>
        <v>48</v>
      </c>
      <c r="D51" s="16" t="s">
        <v>158</v>
      </c>
      <c r="E51" s="14" t="s">
        <v>233</v>
      </c>
      <c r="F51" s="1">
        <v>19831</v>
      </c>
      <c r="G51" s="25" t="s">
        <v>55</v>
      </c>
      <c r="H51" s="7" t="s">
        <v>394</v>
      </c>
      <c r="I51" s="7" t="s">
        <v>394</v>
      </c>
      <c r="J51" s="22" t="s">
        <v>683</v>
      </c>
      <c r="K51" s="9"/>
      <c r="L51" s="9"/>
      <c r="M51" s="9"/>
      <c r="N51" s="9"/>
      <c r="O51" s="9"/>
      <c r="P51" s="9"/>
    </row>
    <row r="52" spans="1:16" ht="36" customHeight="1" x14ac:dyDescent="0.25">
      <c r="A52" s="10" t="s">
        <v>554</v>
      </c>
      <c r="B52" s="10" t="str">
        <f t="shared" si="2"/>
        <v>L07001024398</v>
      </c>
      <c r="C52" s="14">
        <f>IF(ISBLANK(F52),"",COUNTA($F$3:F52))</f>
        <v>49</v>
      </c>
      <c r="D52" s="16" t="s">
        <v>158</v>
      </c>
      <c r="E52" s="14" t="s">
        <v>234</v>
      </c>
      <c r="F52" s="1">
        <v>23930</v>
      </c>
      <c r="G52" s="25" t="s">
        <v>56</v>
      </c>
      <c r="H52" s="7" t="s">
        <v>393</v>
      </c>
      <c r="I52" s="7" t="s">
        <v>393</v>
      </c>
      <c r="J52" s="22" t="s">
        <v>683</v>
      </c>
      <c r="K52" s="9"/>
      <c r="L52" s="9"/>
      <c r="M52" s="9"/>
      <c r="N52" s="9"/>
      <c r="O52" s="9"/>
      <c r="P52" s="9"/>
    </row>
    <row r="53" spans="1:16" ht="36" customHeight="1" x14ac:dyDescent="0.25">
      <c r="A53" s="10" t="s">
        <v>555</v>
      </c>
      <c r="B53" s="10" t="str">
        <f t="shared" si="2"/>
        <v>L07001029914</v>
      </c>
      <c r="C53" s="14">
        <f>IF(ISBLANK(F53),"",COUNTA($F$3:F53))</f>
        <v>50</v>
      </c>
      <c r="D53" s="16" t="s">
        <v>158</v>
      </c>
      <c r="E53" s="14" t="s">
        <v>235</v>
      </c>
      <c r="F53" s="1">
        <v>23641</v>
      </c>
      <c r="G53" s="25" t="s">
        <v>57</v>
      </c>
      <c r="H53" s="7" t="s">
        <v>395</v>
      </c>
      <c r="I53" s="7" t="s">
        <v>395</v>
      </c>
      <c r="J53" s="22" t="s">
        <v>683</v>
      </c>
      <c r="K53" s="9"/>
      <c r="L53" s="9"/>
      <c r="M53" s="9"/>
      <c r="N53" s="9"/>
      <c r="O53" s="9"/>
      <c r="P53" s="9"/>
    </row>
    <row r="54" spans="1:16" ht="36" customHeight="1" x14ac:dyDescent="0.25">
      <c r="A54" s="10" t="s">
        <v>556</v>
      </c>
      <c r="B54" s="10" t="str">
        <f t="shared" si="2"/>
        <v>L07001033336</v>
      </c>
      <c r="C54" s="14">
        <f>IF(ISBLANK(F54),"",COUNTA($F$3:F54))</f>
        <v>51</v>
      </c>
      <c r="D54" s="16" t="s">
        <v>158</v>
      </c>
      <c r="E54" s="14" t="s">
        <v>236</v>
      </c>
      <c r="F54" s="1">
        <v>30718</v>
      </c>
      <c r="G54" s="25" t="s">
        <v>58</v>
      </c>
      <c r="H54" s="7" t="s">
        <v>396</v>
      </c>
      <c r="I54" s="7" t="s">
        <v>396</v>
      </c>
      <c r="J54" s="22" t="s">
        <v>683</v>
      </c>
      <c r="K54" s="9"/>
      <c r="L54" s="9"/>
      <c r="M54" s="9"/>
      <c r="N54" s="9"/>
      <c r="O54" s="9"/>
      <c r="P54" s="9"/>
    </row>
    <row r="55" spans="1:16" ht="36" customHeight="1" x14ac:dyDescent="0.25">
      <c r="A55" s="10" t="s">
        <v>557</v>
      </c>
      <c r="B55" s="10" t="str">
        <f t="shared" si="2"/>
        <v>L07001000850</v>
      </c>
      <c r="C55" s="14">
        <f>IF(ISBLANK(F55),"",COUNTA($F$3:F55))</f>
        <v>52</v>
      </c>
      <c r="D55" s="16" t="s">
        <v>159</v>
      </c>
      <c r="E55" s="14" t="s">
        <v>237</v>
      </c>
      <c r="F55" s="1">
        <v>29158</v>
      </c>
      <c r="G55" s="25" t="s">
        <v>59</v>
      </c>
      <c r="H55" s="7" t="s">
        <v>397</v>
      </c>
      <c r="I55" s="7" t="s">
        <v>397</v>
      </c>
      <c r="J55" s="22" t="s">
        <v>683</v>
      </c>
      <c r="K55" s="9"/>
      <c r="L55" s="9"/>
      <c r="M55" s="9"/>
      <c r="N55" s="9"/>
      <c r="O55" s="9"/>
      <c r="P55" s="9"/>
    </row>
    <row r="56" spans="1:16" ht="36" customHeight="1" x14ac:dyDescent="0.25">
      <c r="A56" s="10" t="s">
        <v>558</v>
      </c>
      <c r="B56" s="10" t="str">
        <f t="shared" si="2"/>
        <v>L07001007010</v>
      </c>
      <c r="C56" s="14">
        <f>IF(ISBLANK(F56),"",COUNTA($F$3:F56))</f>
        <v>53</v>
      </c>
      <c r="D56" s="16" t="s">
        <v>159</v>
      </c>
      <c r="E56" s="14" t="s">
        <v>238</v>
      </c>
      <c r="F56" s="1">
        <v>22255</v>
      </c>
      <c r="G56" s="25" t="s">
        <v>60</v>
      </c>
      <c r="H56" s="7" t="s">
        <v>398</v>
      </c>
      <c r="I56" s="7" t="s">
        <v>398</v>
      </c>
      <c r="J56" s="22" t="s">
        <v>683</v>
      </c>
      <c r="K56" s="9"/>
      <c r="L56" s="9"/>
      <c r="M56" s="9"/>
      <c r="N56" s="9"/>
      <c r="O56" s="9"/>
      <c r="P56" s="9"/>
    </row>
    <row r="57" spans="1:16" ht="36" customHeight="1" x14ac:dyDescent="0.25">
      <c r="A57" s="10" t="s">
        <v>559</v>
      </c>
      <c r="B57" s="10" t="str">
        <f t="shared" si="2"/>
        <v>L07001013504</v>
      </c>
      <c r="C57" s="14">
        <f>IF(ISBLANK(F57),"",COUNTA($F$3:F57))</f>
        <v>54</v>
      </c>
      <c r="D57" s="16" t="s">
        <v>159</v>
      </c>
      <c r="E57" s="14" t="s">
        <v>239</v>
      </c>
      <c r="F57" s="1">
        <v>30931</v>
      </c>
      <c r="G57" s="25" t="s">
        <v>61</v>
      </c>
      <c r="H57" s="7" t="s">
        <v>399</v>
      </c>
      <c r="I57" s="7" t="s">
        <v>399</v>
      </c>
      <c r="J57" s="22" t="s">
        <v>683</v>
      </c>
      <c r="K57" s="9"/>
      <c r="L57" s="9"/>
      <c r="M57" s="9"/>
      <c r="N57" s="9"/>
      <c r="O57" s="9"/>
      <c r="P57" s="9"/>
    </row>
    <row r="58" spans="1:16" ht="36" customHeight="1" x14ac:dyDescent="0.25">
      <c r="A58" s="10" t="s">
        <v>560</v>
      </c>
      <c r="B58" s="10" t="str">
        <f t="shared" si="2"/>
        <v>L07001015889</v>
      </c>
      <c r="C58" s="14">
        <f>IF(ISBLANK(F58),"",COUNTA($F$3:F58))</f>
        <v>55</v>
      </c>
      <c r="D58" s="16" t="s">
        <v>159</v>
      </c>
      <c r="E58" s="14" t="s">
        <v>240</v>
      </c>
      <c r="F58" s="1">
        <v>29502</v>
      </c>
      <c r="G58" s="25" t="s">
        <v>62</v>
      </c>
      <c r="H58" s="7" t="s">
        <v>400</v>
      </c>
      <c r="I58" s="7" t="s">
        <v>400</v>
      </c>
      <c r="J58" s="22" t="s">
        <v>683</v>
      </c>
      <c r="K58" s="9"/>
      <c r="L58" s="9"/>
      <c r="M58" s="9"/>
      <c r="N58" s="9"/>
      <c r="O58" s="9"/>
      <c r="P58" s="9"/>
    </row>
    <row r="59" spans="1:16" ht="36" customHeight="1" x14ac:dyDescent="0.25">
      <c r="A59" s="10" t="s">
        <v>561</v>
      </c>
      <c r="B59" s="10" t="str">
        <f t="shared" si="2"/>
        <v>L07001040061</v>
      </c>
      <c r="C59" s="14">
        <f>IF(ISBLANK(F59),"",COUNTA($F$3:F59))</f>
        <v>56</v>
      </c>
      <c r="D59" s="16" t="s">
        <v>159</v>
      </c>
      <c r="E59" s="14" t="s">
        <v>241</v>
      </c>
      <c r="F59" s="1">
        <v>22362</v>
      </c>
      <c r="G59" s="25" t="s">
        <v>63</v>
      </c>
      <c r="H59" s="7" t="s">
        <v>401</v>
      </c>
      <c r="I59" s="7" t="s">
        <v>401</v>
      </c>
      <c r="J59" s="22" t="s">
        <v>683</v>
      </c>
      <c r="K59" s="9"/>
      <c r="L59" s="9"/>
      <c r="M59" s="9"/>
      <c r="N59" s="9"/>
      <c r="O59" s="9"/>
      <c r="P59" s="9"/>
    </row>
    <row r="60" spans="1:16" ht="36" customHeight="1" x14ac:dyDescent="0.25">
      <c r="A60" s="10" t="s">
        <v>562</v>
      </c>
      <c r="B60" s="10" t="str">
        <f t="shared" si="2"/>
        <v>L07001040062</v>
      </c>
      <c r="C60" s="14">
        <f>IF(ISBLANK(F60),"",COUNTA($F$3:F60))</f>
        <v>57</v>
      </c>
      <c r="D60" s="16" t="s">
        <v>159</v>
      </c>
      <c r="E60" s="14" t="s">
        <v>242</v>
      </c>
      <c r="F60" s="1">
        <v>17298</v>
      </c>
      <c r="G60" s="25" t="s">
        <v>64</v>
      </c>
      <c r="H60" s="7" t="s">
        <v>402</v>
      </c>
      <c r="I60" s="7" t="s">
        <v>402</v>
      </c>
      <c r="J60" s="22" t="s">
        <v>683</v>
      </c>
      <c r="K60" s="9"/>
      <c r="L60" s="9"/>
      <c r="M60" s="9"/>
      <c r="N60" s="9"/>
      <c r="O60" s="9"/>
      <c r="P60" s="9"/>
    </row>
    <row r="61" spans="1:16" ht="36" customHeight="1" x14ac:dyDescent="0.25">
      <c r="A61" s="10" t="s">
        <v>563</v>
      </c>
      <c r="B61" s="10" t="str">
        <f t="shared" si="2"/>
        <v>L47001026440</v>
      </c>
      <c r="C61" s="14">
        <f>IF(ISBLANK(F61),"",COUNTA($F$3:F61))</f>
        <v>58</v>
      </c>
      <c r="D61" s="16" t="s">
        <v>160</v>
      </c>
      <c r="E61" s="14" t="s">
        <v>243</v>
      </c>
      <c r="F61" s="1">
        <v>21872</v>
      </c>
      <c r="G61" s="25" t="s">
        <v>65</v>
      </c>
      <c r="H61" s="7" t="s">
        <v>403</v>
      </c>
      <c r="I61" s="7" t="s">
        <v>403</v>
      </c>
      <c r="J61" s="21" t="s">
        <v>677</v>
      </c>
      <c r="K61" s="9"/>
      <c r="L61" s="9"/>
      <c r="M61" s="9"/>
      <c r="N61" s="9"/>
      <c r="O61" s="9"/>
      <c r="P61" s="9"/>
    </row>
    <row r="62" spans="1:16" ht="36" customHeight="1" x14ac:dyDescent="0.25">
      <c r="A62" s="10" t="s">
        <v>564</v>
      </c>
      <c r="B62" s="10" t="str">
        <f t="shared" si="2"/>
        <v>L47001028682</v>
      </c>
      <c r="C62" s="14">
        <f>IF(ISBLANK(F62),"",COUNTA($F$3:F62))</f>
        <v>59</v>
      </c>
      <c r="D62" s="16" t="s">
        <v>160</v>
      </c>
      <c r="E62" s="14" t="s">
        <v>244</v>
      </c>
      <c r="F62" s="1">
        <v>23081</v>
      </c>
      <c r="G62" s="25" t="s">
        <v>699</v>
      </c>
      <c r="H62" s="7" t="s">
        <v>404</v>
      </c>
      <c r="I62" s="7" t="s">
        <v>404</v>
      </c>
      <c r="J62" s="21" t="s">
        <v>677</v>
      </c>
      <c r="K62" s="9"/>
      <c r="L62" s="9"/>
      <c r="M62" s="9"/>
      <c r="N62" s="9"/>
      <c r="O62" s="9"/>
      <c r="P62" s="9"/>
    </row>
    <row r="63" spans="1:16" ht="36" customHeight="1" x14ac:dyDescent="0.25">
      <c r="A63" s="10" t="s">
        <v>565</v>
      </c>
      <c r="B63" s="10" t="str">
        <f t="shared" si="2"/>
        <v>L47001033746</v>
      </c>
      <c r="C63" s="14">
        <f>IF(ISBLANK(F63),"",COUNTA($F$3:F63))</f>
        <v>60</v>
      </c>
      <c r="D63" s="16" t="s">
        <v>160</v>
      </c>
      <c r="E63" s="14" t="s">
        <v>245</v>
      </c>
      <c r="F63" s="1">
        <v>22977</v>
      </c>
      <c r="G63" s="25" t="s">
        <v>700</v>
      </c>
      <c r="H63" s="7" t="s">
        <v>405</v>
      </c>
      <c r="I63" s="7" t="s">
        <v>405</v>
      </c>
      <c r="J63" s="21" t="s">
        <v>677</v>
      </c>
      <c r="K63" s="9"/>
      <c r="L63" s="9"/>
      <c r="M63" s="9"/>
      <c r="N63" s="9"/>
      <c r="O63" s="9"/>
      <c r="P63" s="9"/>
    </row>
    <row r="64" spans="1:16" ht="36" customHeight="1" x14ac:dyDescent="0.25">
      <c r="A64" s="10" t="s">
        <v>566</v>
      </c>
      <c r="B64" s="10" t="str">
        <f t="shared" si="2"/>
        <v>L47001038241</v>
      </c>
      <c r="C64" s="14">
        <f>IF(ISBLANK(F64),"",COUNTA($F$3:F64))</f>
        <v>61</v>
      </c>
      <c r="D64" s="16" t="s">
        <v>160</v>
      </c>
      <c r="E64" s="14" t="s">
        <v>246</v>
      </c>
      <c r="F64" s="1">
        <v>22029</v>
      </c>
      <c r="G64" s="25" t="s">
        <v>701</v>
      </c>
      <c r="H64" s="7" t="s">
        <v>406</v>
      </c>
      <c r="I64" s="7" t="s">
        <v>406</v>
      </c>
      <c r="J64" s="21" t="s">
        <v>677</v>
      </c>
      <c r="K64" s="9"/>
      <c r="L64" s="9"/>
      <c r="M64" s="9"/>
      <c r="N64" s="9"/>
      <c r="O64" s="9"/>
      <c r="P64" s="9"/>
    </row>
    <row r="65" spans="1:16" ht="36" customHeight="1" x14ac:dyDescent="0.25">
      <c r="A65" s="10" t="s">
        <v>567</v>
      </c>
      <c r="B65" s="10" t="str">
        <f t="shared" si="2"/>
        <v>L01027053327</v>
      </c>
      <c r="C65" s="14">
        <f>IF(ISBLANK(F65),"",COUNTA($F$3:F65))</f>
        <v>62</v>
      </c>
      <c r="D65" s="16" t="s">
        <v>161</v>
      </c>
      <c r="E65" s="14" t="s">
        <v>247</v>
      </c>
      <c r="F65" s="1">
        <v>27463</v>
      </c>
      <c r="G65" s="25" t="s">
        <v>66</v>
      </c>
      <c r="H65" s="7" t="s">
        <v>407</v>
      </c>
      <c r="I65" s="7" t="s">
        <v>407</v>
      </c>
      <c r="J65" s="21" t="s">
        <v>677</v>
      </c>
      <c r="K65" s="9"/>
      <c r="L65" s="9"/>
      <c r="M65" s="9"/>
      <c r="N65" s="9"/>
      <c r="O65" s="9"/>
      <c r="P65" s="9"/>
    </row>
    <row r="66" spans="1:16" ht="36" customHeight="1" x14ac:dyDescent="0.25">
      <c r="A66" s="10" t="s">
        <v>568</v>
      </c>
      <c r="B66" s="10" t="str">
        <f t="shared" si="2"/>
        <v>L03001012944</v>
      </c>
      <c r="C66" s="14">
        <f>IF(ISBLANK(F66),"",COUNTA($F$3:F66))</f>
        <v>63</v>
      </c>
      <c r="D66" s="16" t="s">
        <v>161</v>
      </c>
      <c r="E66" s="14" t="s">
        <v>248</v>
      </c>
      <c r="F66" s="1">
        <v>25359</v>
      </c>
      <c r="G66" s="25" t="s">
        <v>67</v>
      </c>
      <c r="H66" s="7" t="s">
        <v>408</v>
      </c>
      <c r="I66" s="7" t="s">
        <v>408</v>
      </c>
      <c r="J66" s="21" t="s">
        <v>677</v>
      </c>
      <c r="K66" s="9"/>
      <c r="L66" s="9"/>
      <c r="M66" s="9"/>
      <c r="N66" s="9"/>
      <c r="O66" s="9"/>
      <c r="P66" s="9"/>
    </row>
    <row r="67" spans="1:16" ht="36" customHeight="1" x14ac:dyDescent="0.25">
      <c r="A67" s="10" t="s">
        <v>569</v>
      </c>
      <c r="B67" s="10" t="str">
        <f t="shared" si="2"/>
        <v>L47001011016</v>
      </c>
      <c r="C67" s="14">
        <f>IF(ISBLANK(F67),"",COUNTA($F$3:F67))</f>
        <v>64</v>
      </c>
      <c r="D67" s="16" t="s">
        <v>161</v>
      </c>
      <c r="E67" s="14" t="s">
        <v>249</v>
      </c>
      <c r="F67" s="1">
        <v>30672</v>
      </c>
      <c r="G67" s="25" t="s">
        <v>702</v>
      </c>
      <c r="H67" s="7" t="s">
        <v>409</v>
      </c>
      <c r="I67" s="7" t="s">
        <v>409</v>
      </c>
      <c r="J67" s="21" t="s">
        <v>677</v>
      </c>
      <c r="K67" s="9"/>
      <c r="L67" s="9"/>
      <c r="M67" s="9"/>
      <c r="N67" s="9"/>
      <c r="O67" s="9"/>
      <c r="P67" s="9"/>
    </row>
    <row r="68" spans="1:16" ht="36" customHeight="1" x14ac:dyDescent="0.25">
      <c r="A68" s="10" t="s">
        <v>570</v>
      </c>
      <c r="B68" s="10" t="str">
        <f t="shared" si="2"/>
        <v>L47001027682</v>
      </c>
      <c r="C68" s="14">
        <f>IF(ISBLANK(F68),"",COUNTA($F$3:F68))</f>
        <v>65</v>
      </c>
      <c r="D68" s="16" t="s">
        <v>161</v>
      </c>
      <c r="E68" s="14" t="s">
        <v>250</v>
      </c>
      <c r="F68" s="1">
        <v>26979</v>
      </c>
      <c r="G68" s="25" t="s">
        <v>703</v>
      </c>
      <c r="H68" s="7" t="s">
        <v>410</v>
      </c>
      <c r="I68" s="7" t="s">
        <v>410</v>
      </c>
      <c r="J68" s="21" t="s">
        <v>677</v>
      </c>
      <c r="K68" s="9"/>
      <c r="L68" s="9"/>
      <c r="M68" s="9"/>
      <c r="N68" s="9"/>
      <c r="O68" s="9"/>
      <c r="P68" s="9"/>
    </row>
    <row r="69" spans="1:16" ht="36" customHeight="1" x14ac:dyDescent="0.25">
      <c r="A69" s="10" t="s">
        <v>571</v>
      </c>
      <c r="B69" s="10" t="str">
        <f t="shared" si="2"/>
        <v>L47001030184</v>
      </c>
      <c r="C69" s="14">
        <f>IF(ISBLANK(F69),"",COUNTA($F$3:F69))</f>
        <v>66</v>
      </c>
      <c r="D69" s="16" t="s">
        <v>161</v>
      </c>
      <c r="E69" s="14" t="s">
        <v>251</v>
      </c>
      <c r="F69" s="1">
        <v>23363</v>
      </c>
      <c r="G69" s="25" t="s">
        <v>704</v>
      </c>
      <c r="H69" s="7" t="s">
        <v>411</v>
      </c>
      <c r="I69" s="7" t="s">
        <v>411</v>
      </c>
      <c r="J69" s="21" t="s">
        <v>677</v>
      </c>
      <c r="K69" s="9"/>
      <c r="L69" s="9"/>
      <c r="M69" s="9"/>
      <c r="N69" s="9"/>
      <c r="O69" s="9"/>
      <c r="P69" s="9"/>
    </row>
    <row r="70" spans="1:16" ht="36" customHeight="1" x14ac:dyDescent="0.25">
      <c r="A70" s="10" t="s">
        <v>572</v>
      </c>
      <c r="B70" s="10" t="str">
        <f t="shared" si="2"/>
        <v>L47001031971</v>
      </c>
      <c r="C70" s="14">
        <f>IF(ISBLANK(F70),"",COUNTA($F$3:F70))</f>
        <v>67</v>
      </c>
      <c r="D70" s="16" t="s">
        <v>161</v>
      </c>
      <c r="E70" s="14" t="s">
        <v>252</v>
      </c>
      <c r="F70" s="1">
        <v>27517</v>
      </c>
      <c r="G70" s="25" t="s">
        <v>705</v>
      </c>
      <c r="H70" s="7" t="s">
        <v>412</v>
      </c>
      <c r="I70" s="7" t="s">
        <v>412</v>
      </c>
      <c r="J70" s="21" t="s">
        <v>677</v>
      </c>
      <c r="K70" s="9"/>
      <c r="L70" s="9"/>
      <c r="M70" s="9"/>
      <c r="N70" s="9"/>
      <c r="O70" s="9"/>
      <c r="P70" s="9"/>
    </row>
    <row r="71" spans="1:16" ht="36" customHeight="1" x14ac:dyDescent="0.25">
      <c r="A71" s="10" t="s">
        <v>573</v>
      </c>
      <c r="B71" s="10" t="str">
        <f t="shared" si="2"/>
        <v>L47001034172</v>
      </c>
      <c r="C71" s="14">
        <f>IF(ISBLANK(F71),"",COUNTA($F$3:F71))</f>
        <v>68</v>
      </c>
      <c r="D71" s="16" t="s">
        <v>161</v>
      </c>
      <c r="E71" s="14" t="s">
        <v>253</v>
      </c>
      <c r="F71" s="1">
        <v>20016</v>
      </c>
      <c r="G71" s="25" t="s">
        <v>706</v>
      </c>
      <c r="H71" s="7" t="s">
        <v>413</v>
      </c>
      <c r="I71" s="7" t="s">
        <v>413</v>
      </c>
      <c r="J71" s="21" t="s">
        <v>677</v>
      </c>
      <c r="K71" s="9"/>
      <c r="L71" s="9"/>
      <c r="M71" s="9"/>
      <c r="N71" s="9"/>
      <c r="O71" s="9"/>
      <c r="P71" s="9"/>
    </row>
    <row r="72" spans="1:16" ht="36" customHeight="1" x14ac:dyDescent="0.25">
      <c r="A72" s="10" t="s">
        <v>574</v>
      </c>
      <c r="B72" s="10" t="str">
        <f t="shared" si="2"/>
        <v>L47001038805</v>
      </c>
      <c r="C72" s="14">
        <f>IF(ISBLANK(F72),"",COUNTA($F$3:F72))</f>
        <v>69</v>
      </c>
      <c r="D72" s="16" t="s">
        <v>161</v>
      </c>
      <c r="E72" s="14" t="s">
        <v>254</v>
      </c>
      <c r="F72" s="1">
        <v>27546</v>
      </c>
      <c r="G72" s="25" t="s">
        <v>707</v>
      </c>
      <c r="H72" s="7" t="s">
        <v>415</v>
      </c>
      <c r="I72" s="7" t="s">
        <v>415</v>
      </c>
      <c r="J72" s="21" t="s">
        <v>677</v>
      </c>
      <c r="K72" s="9"/>
      <c r="L72" s="9"/>
      <c r="M72" s="9"/>
      <c r="N72" s="9"/>
      <c r="O72" s="9"/>
      <c r="P72" s="9"/>
    </row>
    <row r="73" spans="1:16" ht="36" customHeight="1" x14ac:dyDescent="0.25">
      <c r="A73" s="10" t="s">
        <v>575</v>
      </c>
      <c r="B73" s="10" t="str">
        <f t="shared" si="2"/>
        <v>L03001013370</v>
      </c>
      <c r="C73" s="14">
        <f>IF(ISBLANK(F73),"",COUNTA($F$3:F73))</f>
        <v>70</v>
      </c>
      <c r="D73" s="16" t="s">
        <v>162</v>
      </c>
      <c r="E73" s="14" t="s">
        <v>255</v>
      </c>
      <c r="F73" s="1">
        <v>18881</v>
      </c>
      <c r="G73" s="25" t="s">
        <v>68</v>
      </c>
      <c r="H73" s="7" t="s">
        <v>416</v>
      </c>
      <c r="I73" s="7" t="s">
        <v>416</v>
      </c>
      <c r="J73" s="21" t="s">
        <v>677</v>
      </c>
      <c r="K73" s="9"/>
      <c r="L73" s="9"/>
      <c r="M73" s="9"/>
      <c r="N73" s="9"/>
      <c r="O73" s="9"/>
      <c r="P73" s="9"/>
    </row>
    <row r="74" spans="1:16" ht="36" customHeight="1" x14ac:dyDescent="0.25">
      <c r="A74" s="10" t="s">
        <v>576</v>
      </c>
      <c r="B74" s="10" t="str">
        <f t="shared" si="2"/>
        <v>L47001001058</v>
      </c>
      <c r="C74" s="14">
        <f>IF(ISBLANK(F74),"",COUNTA($F$3:F74))</f>
        <v>71</v>
      </c>
      <c r="D74" s="16" t="s">
        <v>162</v>
      </c>
      <c r="E74" s="14" t="s">
        <v>256</v>
      </c>
      <c r="F74" s="1">
        <v>22032</v>
      </c>
      <c r="G74" s="25" t="s">
        <v>708</v>
      </c>
      <c r="H74" s="7" t="s">
        <v>417</v>
      </c>
      <c r="I74" s="7" t="s">
        <v>417</v>
      </c>
      <c r="J74" s="21" t="s">
        <v>677</v>
      </c>
      <c r="K74" s="9"/>
      <c r="L74" s="9"/>
      <c r="M74" s="9"/>
      <c r="N74" s="9"/>
      <c r="O74" s="9"/>
      <c r="P74" s="9"/>
    </row>
    <row r="75" spans="1:16" ht="36" customHeight="1" x14ac:dyDescent="0.25">
      <c r="A75" s="10" t="s">
        <v>577</v>
      </c>
      <c r="B75" s="10" t="str">
        <f t="shared" ref="B75:B133" si="3">"L"&amp;G75</f>
        <v>L47001006411</v>
      </c>
      <c r="C75" s="14">
        <f>IF(ISBLANK(F75),"",COUNTA($F$3:F75))</f>
        <v>72</v>
      </c>
      <c r="D75" s="16" t="s">
        <v>162</v>
      </c>
      <c r="E75" s="14" t="s">
        <v>257</v>
      </c>
      <c r="F75" s="1">
        <v>24133</v>
      </c>
      <c r="G75" s="25" t="s">
        <v>709</v>
      </c>
      <c r="H75" s="7" t="s">
        <v>418</v>
      </c>
      <c r="I75" s="7" t="s">
        <v>418</v>
      </c>
      <c r="J75" s="21" t="s">
        <v>677</v>
      </c>
      <c r="K75" s="9"/>
      <c r="L75" s="9"/>
      <c r="M75" s="9"/>
      <c r="N75" s="9"/>
      <c r="O75" s="9"/>
      <c r="P75" s="9"/>
    </row>
    <row r="76" spans="1:16" ht="36" customHeight="1" x14ac:dyDescent="0.25">
      <c r="A76" s="10" t="s">
        <v>578</v>
      </c>
      <c r="B76" s="10" t="str">
        <f t="shared" si="3"/>
        <v>L47001009676</v>
      </c>
      <c r="C76" s="14">
        <f>IF(ISBLANK(F76),"",COUNTA($F$3:F76))</f>
        <v>73</v>
      </c>
      <c r="D76" s="16" t="s">
        <v>162</v>
      </c>
      <c r="E76" s="14" t="s">
        <v>258</v>
      </c>
      <c r="F76" s="1">
        <v>24982</v>
      </c>
      <c r="G76" s="25" t="s">
        <v>710</v>
      </c>
      <c r="H76" s="7" t="s">
        <v>419</v>
      </c>
      <c r="I76" s="7" t="s">
        <v>419</v>
      </c>
      <c r="J76" s="21" t="s">
        <v>677</v>
      </c>
      <c r="K76" s="9"/>
      <c r="L76" s="9"/>
      <c r="M76" s="9"/>
      <c r="N76" s="9"/>
      <c r="O76" s="9"/>
      <c r="P76" s="9"/>
    </row>
    <row r="77" spans="1:16" ht="36" customHeight="1" x14ac:dyDescent="0.25">
      <c r="A77" s="10" t="s">
        <v>579</v>
      </c>
      <c r="B77" s="10" t="str">
        <f t="shared" si="3"/>
        <v>L47001011483</v>
      </c>
      <c r="C77" s="14">
        <f>IF(ISBLANK(F77),"",COUNTA($F$3:F77))</f>
        <v>74</v>
      </c>
      <c r="D77" s="16" t="s">
        <v>162</v>
      </c>
      <c r="E77" s="14" t="s">
        <v>259</v>
      </c>
      <c r="F77" s="1">
        <v>18572</v>
      </c>
      <c r="G77" s="25" t="s">
        <v>711</v>
      </c>
      <c r="H77" s="7" t="s">
        <v>420</v>
      </c>
      <c r="I77" s="7" t="s">
        <v>420</v>
      </c>
      <c r="J77" s="21" t="s">
        <v>677</v>
      </c>
      <c r="K77" s="9"/>
      <c r="L77" s="9"/>
      <c r="M77" s="9"/>
      <c r="N77" s="9"/>
      <c r="O77" s="9"/>
      <c r="P77" s="9"/>
    </row>
    <row r="78" spans="1:16" ht="36" customHeight="1" x14ac:dyDescent="0.25">
      <c r="A78" s="10" t="s">
        <v>580</v>
      </c>
      <c r="B78" s="10" t="str">
        <f t="shared" si="3"/>
        <v>L47001026443</v>
      </c>
      <c r="C78" s="14">
        <f>IF(ISBLANK(F78),"",COUNTA($F$3:F78))</f>
        <v>75</v>
      </c>
      <c r="D78" s="16" t="s">
        <v>162</v>
      </c>
      <c r="E78" s="14" t="s">
        <v>260</v>
      </c>
      <c r="F78" s="1">
        <v>23065</v>
      </c>
      <c r="G78" s="25" t="s">
        <v>712</v>
      </c>
      <c r="H78" s="7" t="s">
        <v>421</v>
      </c>
      <c r="I78" s="7" t="s">
        <v>421</v>
      </c>
      <c r="J78" s="21" t="s">
        <v>677</v>
      </c>
      <c r="K78" s="9"/>
      <c r="L78" s="9"/>
      <c r="M78" s="9"/>
      <c r="N78" s="9"/>
      <c r="O78" s="9"/>
      <c r="P78" s="9"/>
    </row>
    <row r="79" spans="1:16" ht="36" customHeight="1" x14ac:dyDescent="0.25">
      <c r="A79" s="10" t="s">
        <v>581</v>
      </c>
      <c r="B79" s="10" t="str">
        <f t="shared" si="3"/>
        <v>L47001033849</v>
      </c>
      <c r="C79" s="14">
        <f>IF(ISBLANK(F79),"",COUNTA($F$3:F79))</f>
        <v>76</v>
      </c>
      <c r="D79" s="16" t="s">
        <v>162</v>
      </c>
      <c r="E79" s="14" t="s">
        <v>261</v>
      </c>
      <c r="F79" s="1">
        <v>20922</v>
      </c>
      <c r="G79" s="25" t="s">
        <v>713</v>
      </c>
      <c r="H79" s="7" t="s">
        <v>420</v>
      </c>
      <c r="I79" s="7" t="s">
        <v>420</v>
      </c>
      <c r="J79" s="21" t="s">
        <v>677</v>
      </c>
      <c r="K79" s="9"/>
      <c r="L79" s="9"/>
      <c r="M79" s="9"/>
      <c r="N79" s="9"/>
      <c r="O79" s="9"/>
      <c r="P79" s="9"/>
    </row>
    <row r="80" spans="1:16" ht="36" customHeight="1" x14ac:dyDescent="0.25">
      <c r="A80" s="10" t="s">
        <v>582</v>
      </c>
      <c r="B80" s="10" t="str">
        <f t="shared" si="3"/>
        <v>L47001023900</v>
      </c>
      <c r="C80" s="14">
        <f>IF(ISBLANK(F80),"",COUNTA($F$3:F80))</f>
        <v>77</v>
      </c>
      <c r="D80" s="16" t="s">
        <v>163</v>
      </c>
      <c r="E80" s="14" t="s">
        <v>262</v>
      </c>
      <c r="F80" s="1">
        <v>25791</v>
      </c>
      <c r="G80" s="25" t="s">
        <v>69</v>
      </c>
      <c r="H80" s="7" t="s">
        <v>422</v>
      </c>
      <c r="I80" s="7" t="s">
        <v>422</v>
      </c>
      <c r="J80" s="21" t="s">
        <v>677</v>
      </c>
      <c r="K80" s="9"/>
      <c r="L80" s="9"/>
      <c r="M80" s="9"/>
      <c r="N80" s="9"/>
      <c r="O80" s="9"/>
      <c r="P80" s="9"/>
    </row>
    <row r="81" spans="1:16" ht="36" customHeight="1" x14ac:dyDescent="0.25">
      <c r="A81" s="10" t="s">
        <v>583</v>
      </c>
      <c r="B81" s="10" t="str">
        <f t="shared" si="3"/>
        <v>L01008045516</v>
      </c>
      <c r="C81" s="14">
        <f>IF(ISBLANK(F81),"",COUNTA($F$3:F81))</f>
        <v>78</v>
      </c>
      <c r="D81" s="16" t="s">
        <v>164</v>
      </c>
      <c r="E81" s="14" t="s">
        <v>263</v>
      </c>
      <c r="F81" s="1">
        <v>20142</v>
      </c>
      <c r="G81" s="25" t="s">
        <v>70</v>
      </c>
      <c r="H81" s="7" t="s">
        <v>423</v>
      </c>
      <c r="I81" s="7" t="s">
        <v>423</v>
      </c>
      <c r="J81" s="21" t="s">
        <v>677</v>
      </c>
      <c r="K81" s="9"/>
      <c r="L81" s="9"/>
      <c r="M81" s="9"/>
      <c r="N81" s="9"/>
      <c r="O81" s="9"/>
      <c r="P81" s="9"/>
    </row>
    <row r="82" spans="1:16" ht="36" customHeight="1" x14ac:dyDescent="0.25">
      <c r="A82" s="10" t="s">
        <v>584</v>
      </c>
      <c r="B82" s="10" t="str">
        <f t="shared" si="3"/>
        <v>L01017006483</v>
      </c>
      <c r="C82" s="14">
        <f>IF(ISBLANK(F82),"",COUNTA($F$3:F82))</f>
        <v>79</v>
      </c>
      <c r="D82" s="16" t="s">
        <v>164</v>
      </c>
      <c r="E82" s="14" t="s">
        <v>264</v>
      </c>
      <c r="F82" s="1">
        <v>21436</v>
      </c>
      <c r="G82" s="25" t="s">
        <v>71</v>
      </c>
      <c r="H82" s="7" t="s">
        <v>424</v>
      </c>
      <c r="I82" s="7" t="s">
        <v>424</v>
      </c>
      <c r="J82" s="21" t="s">
        <v>677</v>
      </c>
      <c r="K82" s="9"/>
      <c r="L82" s="9"/>
      <c r="M82" s="9"/>
      <c r="N82" s="9"/>
      <c r="O82" s="9"/>
      <c r="P82" s="9"/>
    </row>
    <row r="83" spans="1:16" ht="36" customHeight="1" x14ac:dyDescent="0.25">
      <c r="A83" s="10" t="s">
        <v>585</v>
      </c>
      <c r="B83" s="10" t="str">
        <f t="shared" si="3"/>
        <v>L11001003985</v>
      </c>
      <c r="C83" s="14">
        <f>IF(ISBLANK(F83),"",COUNTA($F$3:F83))</f>
        <v>80</v>
      </c>
      <c r="D83" s="16" t="s">
        <v>164</v>
      </c>
      <c r="E83" s="14" t="s">
        <v>265</v>
      </c>
      <c r="F83" s="1">
        <v>21238</v>
      </c>
      <c r="G83" s="25" t="s">
        <v>72</v>
      </c>
      <c r="H83" s="7" t="s">
        <v>425</v>
      </c>
      <c r="I83" s="7" t="s">
        <v>425</v>
      </c>
      <c r="J83" s="21" t="s">
        <v>677</v>
      </c>
      <c r="K83" s="9"/>
      <c r="L83" s="9"/>
      <c r="M83" s="9"/>
      <c r="N83" s="9"/>
      <c r="O83" s="9"/>
      <c r="P83" s="9"/>
    </row>
    <row r="84" spans="1:16" ht="36" customHeight="1" x14ac:dyDescent="0.25">
      <c r="A84" s="10" t="s">
        <v>586</v>
      </c>
      <c r="B84" s="10" t="str">
        <f t="shared" si="3"/>
        <v>L11001004314</v>
      </c>
      <c r="C84" s="14">
        <f>IF(ISBLANK(F84),"",COUNTA($F$3:F84))</f>
        <v>81</v>
      </c>
      <c r="D84" s="16" t="s">
        <v>164</v>
      </c>
      <c r="E84" s="14" t="s">
        <v>266</v>
      </c>
      <c r="F84" s="1">
        <v>20704</v>
      </c>
      <c r="G84" s="25" t="s">
        <v>73</v>
      </c>
      <c r="H84" s="7" t="s">
        <v>426</v>
      </c>
      <c r="I84" s="7" t="s">
        <v>426</v>
      </c>
      <c r="J84" s="21" t="s">
        <v>677</v>
      </c>
      <c r="K84" s="9"/>
      <c r="L84" s="9"/>
      <c r="M84" s="9"/>
      <c r="N84" s="9"/>
      <c r="O84" s="9"/>
      <c r="P84" s="9" t="s">
        <v>729</v>
      </c>
    </row>
    <row r="85" spans="1:16" ht="36" customHeight="1" x14ac:dyDescent="0.25">
      <c r="A85" s="10" t="s">
        <v>587</v>
      </c>
      <c r="B85" s="10" t="str">
        <f t="shared" si="3"/>
        <v>L11001005792</v>
      </c>
      <c r="C85" s="14">
        <f>IF(ISBLANK(F85),"",COUNTA($F$3:F85))</f>
        <v>82</v>
      </c>
      <c r="D85" s="16" t="s">
        <v>164</v>
      </c>
      <c r="E85" s="14" t="s">
        <v>267</v>
      </c>
      <c r="F85" s="1">
        <v>21224</v>
      </c>
      <c r="G85" s="25" t="s">
        <v>74</v>
      </c>
      <c r="H85" s="7" t="s">
        <v>427</v>
      </c>
      <c r="I85" s="7" t="s">
        <v>427</v>
      </c>
      <c r="J85" s="21" t="s">
        <v>677</v>
      </c>
      <c r="K85" s="9"/>
      <c r="L85" s="9"/>
      <c r="M85" s="9"/>
      <c r="N85" s="9"/>
      <c r="O85" s="9"/>
      <c r="P85" s="9"/>
    </row>
    <row r="86" spans="1:16" ht="36" customHeight="1" x14ac:dyDescent="0.25">
      <c r="A86" s="10" t="s">
        <v>588</v>
      </c>
      <c r="B86" s="10" t="str">
        <f t="shared" si="3"/>
        <v>L11001006264</v>
      </c>
      <c r="C86" s="14">
        <f>IF(ISBLANK(F86),"",COUNTA($F$3:F86))</f>
        <v>83</v>
      </c>
      <c r="D86" s="16" t="s">
        <v>164</v>
      </c>
      <c r="E86" s="14" t="s">
        <v>268</v>
      </c>
      <c r="F86" s="1">
        <v>21170</v>
      </c>
      <c r="G86" s="25" t="s">
        <v>75</v>
      </c>
      <c r="H86" s="7" t="s">
        <v>428</v>
      </c>
      <c r="I86" s="7" t="s">
        <v>428</v>
      </c>
      <c r="J86" s="21" t="s">
        <v>677</v>
      </c>
      <c r="K86" s="9"/>
      <c r="L86" s="9"/>
      <c r="M86" s="9"/>
      <c r="N86" s="9"/>
      <c r="O86" s="9"/>
      <c r="P86" s="9"/>
    </row>
    <row r="87" spans="1:16" ht="36" customHeight="1" x14ac:dyDescent="0.25">
      <c r="A87" s="10" t="s">
        <v>589</v>
      </c>
      <c r="B87" s="10" t="str">
        <f t="shared" si="3"/>
        <v>L11001009546</v>
      </c>
      <c r="C87" s="14">
        <f>IF(ISBLANK(F87),"",COUNTA($F$3:F87))</f>
        <v>84</v>
      </c>
      <c r="D87" s="16" t="s">
        <v>164</v>
      </c>
      <c r="E87" s="14" t="s">
        <v>269</v>
      </c>
      <c r="F87" s="1">
        <v>22434</v>
      </c>
      <c r="G87" s="25" t="s">
        <v>76</v>
      </c>
      <c r="H87" s="7" t="s">
        <v>429</v>
      </c>
      <c r="I87" s="7" t="s">
        <v>429</v>
      </c>
      <c r="J87" s="21" t="s">
        <v>677</v>
      </c>
      <c r="K87" s="9"/>
      <c r="L87" s="9"/>
      <c r="M87" s="9"/>
      <c r="N87" s="9"/>
      <c r="O87" s="9"/>
      <c r="P87" s="9"/>
    </row>
    <row r="88" spans="1:16" ht="36" customHeight="1" x14ac:dyDescent="0.25">
      <c r="A88" s="10" t="s">
        <v>590</v>
      </c>
      <c r="B88" s="10" t="str">
        <f t="shared" si="3"/>
        <v>L11001019361</v>
      </c>
      <c r="C88" s="14">
        <f>IF(ISBLANK(F88),"",COUNTA($F$3:F88))</f>
        <v>85</v>
      </c>
      <c r="D88" s="16" t="s">
        <v>164</v>
      </c>
      <c r="E88" s="14" t="s">
        <v>270</v>
      </c>
      <c r="F88" s="1">
        <v>20739</v>
      </c>
      <c r="G88" s="25" t="s">
        <v>714</v>
      </c>
      <c r="H88" s="7" t="s">
        <v>430</v>
      </c>
      <c r="I88" s="7" t="s">
        <v>430</v>
      </c>
      <c r="J88" s="21" t="s">
        <v>677</v>
      </c>
      <c r="K88" s="9"/>
      <c r="L88" s="9"/>
      <c r="M88" s="9"/>
      <c r="N88" s="9"/>
      <c r="O88" s="9"/>
      <c r="P88" s="9" t="s">
        <v>730</v>
      </c>
    </row>
    <row r="89" spans="1:16" ht="36" customHeight="1" x14ac:dyDescent="0.25">
      <c r="A89" s="10" t="s">
        <v>591</v>
      </c>
      <c r="B89" s="10" t="str">
        <f t="shared" si="3"/>
        <v>L11001019968</v>
      </c>
      <c r="C89" s="14">
        <f>IF(ISBLANK(F89),"",COUNTA($F$3:F89))</f>
        <v>86</v>
      </c>
      <c r="D89" s="16" t="s">
        <v>164</v>
      </c>
      <c r="E89" s="14" t="s">
        <v>271</v>
      </c>
      <c r="F89" s="1">
        <v>28365</v>
      </c>
      <c r="G89" s="25" t="s">
        <v>77</v>
      </c>
      <c r="H89" s="7" t="s">
        <v>431</v>
      </c>
      <c r="I89" s="7" t="s">
        <v>431</v>
      </c>
      <c r="J89" s="21" t="s">
        <v>677</v>
      </c>
      <c r="K89" s="9"/>
      <c r="L89" s="9"/>
      <c r="M89" s="9"/>
      <c r="N89" s="9"/>
      <c r="O89" s="9"/>
      <c r="P89" s="9"/>
    </row>
    <row r="90" spans="1:16" ht="36" customHeight="1" x14ac:dyDescent="0.25">
      <c r="A90" s="10" t="s">
        <v>592</v>
      </c>
      <c r="B90" s="10" t="str">
        <f t="shared" si="3"/>
        <v>L11001020741</v>
      </c>
      <c r="C90" s="14">
        <f>IF(ISBLANK(F90),"",COUNTA($F$3:F90))</f>
        <v>87</v>
      </c>
      <c r="D90" s="16" t="s">
        <v>164</v>
      </c>
      <c r="E90" s="14" t="s">
        <v>272</v>
      </c>
      <c r="F90" s="1">
        <v>20689</v>
      </c>
      <c r="G90" s="25" t="s">
        <v>78</v>
      </c>
      <c r="H90" s="7" t="s">
        <v>432</v>
      </c>
      <c r="I90" s="7" t="s">
        <v>432</v>
      </c>
      <c r="J90" s="21" t="s">
        <v>677</v>
      </c>
      <c r="K90" s="9"/>
      <c r="L90" s="9"/>
      <c r="M90" s="9"/>
      <c r="N90" s="9"/>
      <c r="O90" s="9"/>
      <c r="P90" s="9"/>
    </row>
    <row r="91" spans="1:16" ht="36" customHeight="1" x14ac:dyDescent="0.25">
      <c r="A91" s="10" t="s">
        <v>593</v>
      </c>
      <c r="B91" s="10" t="str">
        <f t="shared" si="3"/>
        <v>L11001021722</v>
      </c>
      <c r="C91" s="14">
        <f>IF(ISBLANK(F91),"",COUNTA($F$3:F91))</f>
        <v>88</v>
      </c>
      <c r="D91" s="16" t="s">
        <v>164</v>
      </c>
      <c r="E91" s="14" t="s">
        <v>273</v>
      </c>
      <c r="F91" s="1">
        <v>20928</v>
      </c>
      <c r="G91" s="25" t="s">
        <v>79</v>
      </c>
      <c r="H91" s="7" t="s">
        <v>433</v>
      </c>
      <c r="I91" s="7" t="s">
        <v>433</v>
      </c>
      <c r="J91" s="21" t="s">
        <v>677</v>
      </c>
      <c r="K91" s="9"/>
      <c r="L91" s="9"/>
      <c r="M91" s="9"/>
      <c r="N91" s="9"/>
      <c r="O91" s="9"/>
      <c r="P91" s="9"/>
    </row>
    <row r="92" spans="1:16" ht="36" customHeight="1" x14ac:dyDescent="0.25">
      <c r="A92" s="10" t="s">
        <v>594</v>
      </c>
      <c r="B92" s="10" t="str">
        <f t="shared" si="3"/>
        <v>L11001005438</v>
      </c>
      <c r="C92" s="14">
        <f>IF(ISBLANK(F92),"",COUNTA($F$3:F92))</f>
        <v>89</v>
      </c>
      <c r="D92" s="16" t="s">
        <v>165</v>
      </c>
      <c r="E92" s="14" t="s">
        <v>274</v>
      </c>
      <c r="F92" s="1">
        <v>28419</v>
      </c>
      <c r="G92" s="25" t="s">
        <v>80</v>
      </c>
      <c r="H92" s="7" t="s">
        <v>434</v>
      </c>
      <c r="I92" s="7" t="s">
        <v>434</v>
      </c>
      <c r="J92" s="21" t="s">
        <v>677</v>
      </c>
      <c r="K92" s="9"/>
      <c r="L92" s="9"/>
      <c r="M92" s="9"/>
      <c r="N92" s="9"/>
      <c r="O92" s="9"/>
      <c r="P92" s="9"/>
    </row>
    <row r="93" spans="1:16" ht="36" customHeight="1" x14ac:dyDescent="0.25">
      <c r="A93" s="10" t="s">
        <v>595</v>
      </c>
      <c r="B93" s="10" t="str">
        <f t="shared" si="3"/>
        <v>L11001010434</v>
      </c>
      <c r="C93" s="14">
        <f>IF(ISBLANK(F93),"",COUNTA($F$3:F93))</f>
        <v>90</v>
      </c>
      <c r="D93" s="16" t="s">
        <v>165</v>
      </c>
      <c r="E93" s="14" t="s">
        <v>275</v>
      </c>
      <c r="F93" s="1">
        <v>23632</v>
      </c>
      <c r="G93" s="25" t="s">
        <v>81</v>
      </c>
      <c r="H93" s="7" t="s">
        <v>435</v>
      </c>
      <c r="I93" s="7" t="s">
        <v>435</v>
      </c>
      <c r="J93" s="21" t="s">
        <v>677</v>
      </c>
      <c r="K93" s="9"/>
      <c r="L93" s="9"/>
      <c r="M93" s="9"/>
      <c r="N93" s="9"/>
      <c r="O93" s="9"/>
      <c r="P93" s="9"/>
    </row>
    <row r="94" spans="1:16" ht="36" customHeight="1" x14ac:dyDescent="0.25">
      <c r="A94" s="10" t="s">
        <v>596</v>
      </c>
      <c r="B94" s="10" t="str">
        <f t="shared" si="3"/>
        <v>L11001010435</v>
      </c>
      <c r="C94" s="14">
        <f>IF(ISBLANK(F94),"",COUNTA($F$3:F94))</f>
        <v>91</v>
      </c>
      <c r="D94" s="16" t="s">
        <v>165</v>
      </c>
      <c r="E94" s="14" t="s">
        <v>276</v>
      </c>
      <c r="F94" s="1">
        <v>27327</v>
      </c>
      <c r="G94" s="25" t="s">
        <v>82</v>
      </c>
      <c r="H94" s="7" t="s">
        <v>436</v>
      </c>
      <c r="I94" s="7" t="s">
        <v>436</v>
      </c>
      <c r="J94" s="21" t="s">
        <v>677</v>
      </c>
      <c r="K94" s="9"/>
      <c r="L94" s="9"/>
      <c r="M94" s="9"/>
      <c r="N94" s="9"/>
      <c r="O94" s="9"/>
      <c r="P94" s="9"/>
    </row>
    <row r="95" spans="1:16" ht="36" customHeight="1" x14ac:dyDescent="0.25">
      <c r="A95" s="10" t="s">
        <v>597</v>
      </c>
      <c r="B95" s="10" t="str">
        <f t="shared" si="3"/>
        <v>L11001011642</v>
      </c>
      <c r="C95" s="14">
        <f>IF(ISBLANK(F95),"",COUNTA($F$3:F95))</f>
        <v>92</v>
      </c>
      <c r="D95" s="16" t="s">
        <v>165</v>
      </c>
      <c r="E95" s="14" t="s">
        <v>277</v>
      </c>
      <c r="F95" s="1">
        <v>25051</v>
      </c>
      <c r="G95" s="25" t="s">
        <v>83</v>
      </c>
      <c r="H95" s="7" t="s">
        <v>437</v>
      </c>
      <c r="I95" s="7" t="s">
        <v>437</v>
      </c>
      <c r="J95" s="21" t="s">
        <v>677</v>
      </c>
      <c r="K95" s="9"/>
      <c r="L95" s="9"/>
      <c r="M95" s="9"/>
      <c r="N95" s="9"/>
      <c r="O95" s="9"/>
      <c r="P95" s="9"/>
    </row>
    <row r="96" spans="1:16" ht="36" customHeight="1" x14ac:dyDescent="0.25">
      <c r="A96" s="10" t="s">
        <v>598</v>
      </c>
      <c r="B96" s="10" t="str">
        <f t="shared" si="3"/>
        <v>L11001012277</v>
      </c>
      <c r="C96" s="14">
        <f>IF(ISBLANK(F96),"",COUNTA($F$3:F96))</f>
        <v>93</v>
      </c>
      <c r="D96" s="16" t="s">
        <v>165</v>
      </c>
      <c r="E96" s="14" t="s">
        <v>278</v>
      </c>
      <c r="F96" s="1">
        <v>23486</v>
      </c>
      <c r="G96" s="25" t="s">
        <v>84</v>
      </c>
      <c r="H96" s="7" t="s">
        <v>438</v>
      </c>
      <c r="I96" s="7" t="s">
        <v>438</v>
      </c>
      <c r="J96" s="21" t="s">
        <v>677</v>
      </c>
      <c r="K96" s="9"/>
      <c r="L96" s="9"/>
      <c r="M96" s="9"/>
      <c r="N96" s="9"/>
      <c r="O96" s="9"/>
      <c r="P96" s="9"/>
    </row>
    <row r="97" spans="1:16" ht="36" customHeight="1" x14ac:dyDescent="0.25">
      <c r="A97" s="10" t="s">
        <v>599</v>
      </c>
      <c r="B97" s="10" t="str">
        <f t="shared" si="3"/>
        <v>L11001018676</v>
      </c>
      <c r="C97" s="14">
        <f>IF(ISBLANK(F97),"",COUNTA($F$3:F97))</f>
        <v>94</v>
      </c>
      <c r="D97" s="16" t="s">
        <v>165</v>
      </c>
      <c r="E97" s="14" t="s">
        <v>279</v>
      </c>
      <c r="F97" s="1">
        <v>22024</v>
      </c>
      <c r="G97" s="25" t="s">
        <v>85</v>
      </c>
      <c r="H97" s="7" t="s">
        <v>439</v>
      </c>
      <c r="I97" s="7" t="s">
        <v>439</v>
      </c>
      <c r="J97" s="21" t="s">
        <v>677</v>
      </c>
      <c r="K97" s="9"/>
      <c r="L97" s="9"/>
      <c r="M97" s="9"/>
      <c r="N97" s="9"/>
      <c r="O97" s="9"/>
      <c r="P97" s="9"/>
    </row>
    <row r="98" spans="1:16" ht="36" customHeight="1" x14ac:dyDescent="0.25">
      <c r="A98" s="10" t="s">
        <v>600</v>
      </c>
      <c r="B98" s="10" t="str">
        <f t="shared" si="3"/>
        <v>L11001020832</v>
      </c>
      <c r="C98" s="14">
        <f>IF(ISBLANK(F98),"",COUNTA($F$3:F98))</f>
        <v>95</v>
      </c>
      <c r="D98" s="16" t="s">
        <v>165</v>
      </c>
      <c r="E98" s="14" t="s">
        <v>280</v>
      </c>
      <c r="F98" s="1">
        <v>25494</v>
      </c>
      <c r="G98" s="25" t="s">
        <v>715</v>
      </c>
      <c r="H98" s="7" t="s">
        <v>440</v>
      </c>
      <c r="I98" s="7" t="s">
        <v>440</v>
      </c>
      <c r="J98" s="21" t="s">
        <v>677</v>
      </c>
      <c r="K98" s="9"/>
      <c r="L98" s="9"/>
      <c r="M98" s="9"/>
      <c r="N98" s="9"/>
      <c r="O98" s="9"/>
      <c r="P98" s="9"/>
    </row>
    <row r="99" spans="1:16" ht="36" customHeight="1" x14ac:dyDescent="0.25">
      <c r="A99" s="10" t="s">
        <v>601</v>
      </c>
      <c r="B99" s="10" t="str">
        <f t="shared" si="3"/>
        <v>L11001020992</v>
      </c>
      <c r="C99" s="14">
        <f>IF(ISBLANK(F99),"",COUNTA($F$3:F99))</f>
        <v>96</v>
      </c>
      <c r="D99" s="16" t="s">
        <v>165</v>
      </c>
      <c r="E99" s="14" t="s">
        <v>281</v>
      </c>
      <c r="F99" s="1">
        <v>23300</v>
      </c>
      <c r="G99" s="25" t="s">
        <v>86</v>
      </c>
      <c r="H99" s="7" t="s">
        <v>441</v>
      </c>
      <c r="I99" s="7" t="s">
        <v>441</v>
      </c>
      <c r="J99" s="21" t="s">
        <v>677</v>
      </c>
      <c r="K99" s="9"/>
      <c r="L99" s="9"/>
      <c r="M99" s="9"/>
      <c r="N99" s="9"/>
      <c r="O99" s="9"/>
      <c r="P99" s="9"/>
    </row>
    <row r="100" spans="1:16" ht="36" customHeight="1" x14ac:dyDescent="0.25">
      <c r="A100" s="10" t="s">
        <v>602</v>
      </c>
      <c r="B100" s="10" t="str">
        <f t="shared" si="3"/>
        <v>L11001021085</v>
      </c>
      <c r="C100" s="14">
        <f>IF(ISBLANK(F100),"",COUNTA($F$3:F100))</f>
        <v>97</v>
      </c>
      <c r="D100" s="16" t="s">
        <v>165</v>
      </c>
      <c r="E100" s="14" t="s">
        <v>282</v>
      </c>
      <c r="F100" s="1">
        <v>31468</v>
      </c>
      <c r="G100" s="25" t="s">
        <v>87</v>
      </c>
      <c r="H100" s="7" t="s">
        <v>442</v>
      </c>
      <c r="I100" s="7" t="s">
        <v>442</v>
      </c>
      <c r="J100" s="21" t="s">
        <v>677</v>
      </c>
      <c r="K100" s="9"/>
      <c r="L100" s="9"/>
      <c r="M100" s="9"/>
      <c r="N100" s="9"/>
      <c r="O100" s="9"/>
      <c r="P100" s="9"/>
    </row>
    <row r="101" spans="1:16" ht="36" customHeight="1" x14ac:dyDescent="0.25">
      <c r="A101" s="10" t="s">
        <v>603</v>
      </c>
      <c r="B101" s="10" t="str">
        <f t="shared" si="3"/>
        <v>L11001021265</v>
      </c>
      <c r="C101" s="14">
        <f>IF(ISBLANK(F101),"",COUNTA($F$3:F101))</f>
        <v>98</v>
      </c>
      <c r="D101" s="16" t="s">
        <v>165</v>
      </c>
      <c r="E101" s="14" t="s">
        <v>283</v>
      </c>
      <c r="F101" s="1">
        <v>25179</v>
      </c>
      <c r="G101" s="25" t="s">
        <v>88</v>
      </c>
      <c r="H101" s="7" t="s">
        <v>443</v>
      </c>
      <c r="I101" s="7" t="s">
        <v>443</v>
      </c>
      <c r="J101" s="21" t="s">
        <v>677</v>
      </c>
      <c r="K101" s="9"/>
      <c r="L101" s="9"/>
      <c r="M101" s="9"/>
      <c r="N101" s="9"/>
      <c r="O101" s="9"/>
      <c r="P101" s="9"/>
    </row>
    <row r="102" spans="1:16" ht="36" customHeight="1" x14ac:dyDescent="0.25">
      <c r="A102" s="10" t="s">
        <v>604</v>
      </c>
      <c r="B102" s="10" t="str">
        <f t="shared" si="3"/>
        <v>L11001026024</v>
      </c>
      <c r="C102" s="14">
        <f>IF(ISBLANK(F102),"",COUNTA($F$3:F102))</f>
        <v>99</v>
      </c>
      <c r="D102" s="16" t="s">
        <v>165</v>
      </c>
      <c r="E102" s="14" t="s">
        <v>284</v>
      </c>
      <c r="F102" s="1">
        <v>22162</v>
      </c>
      <c r="G102" s="25" t="s">
        <v>716</v>
      </c>
      <c r="H102" s="7" t="s">
        <v>444</v>
      </c>
      <c r="I102" s="7" t="s">
        <v>444</v>
      </c>
      <c r="J102" s="21" t="s">
        <v>677</v>
      </c>
      <c r="K102" s="9"/>
      <c r="L102" s="9"/>
      <c r="M102" s="9"/>
      <c r="N102" s="9"/>
      <c r="O102" s="9"/>
      <c r="P102" s="9"/>
    </row>
    <row r="103" spans="1:16" ht="36" customHeight="1" x14ac:dyDescent="0.25">
      <c r="A103" s="10" t="s">
        <v>605</v>
      </c>
      <c r="B103" s="10" t="str">
        <f t="shared" si="3"/>
        <v>L11001027373</v>
      </c>
      <c r="C103" s="14">
        <f>IF(ISBLANK(F103),"",COUNTA($F$3:F103))</f>
        <v>100</v>
      </c>
      <c r="D103" s="16" t="s">
        <v>165</v>
      </c>
      <c r="E103" s="14" t="s">
        <v>285</v>
      </c>
      <c r="F103" s="1">
        <v>26038</v>
      </c>
      <c r="G103" s="25" t="s">
        <v>717</v>
      </c>
      <c r="H103" s="7" t="s">
        <v>445</v>
      </c>
      <c r="I103" s="7" t="s">
        <v>445</v>
      </c>
      <c r="J103" s="21" t="s">
        <v>677</v>
      </c>
      <c r="K103" s="9"/>
      <c r="L103" s="9"/>
      <c r="M103" s="9"/>
      <c r="N103" s="9"/>
      <c r="O103" s="9"/>
      <c r="P103" s="9"/>
    </row>
    <row r="104" spans="1:16" ht="36" customHeight="1" x14ac:dyDescent="0.25">
      <c r="A104" s="10" t="s">
        <v>606</v>
      </c>
      <c r="B104" s="10" t="str">
        <f t="shared" si="3"/>
        <v>L11001021568</v>
      </c>
      <c r="C104" s="14">
        <f>IF(ISBLANK(F104),"",COUNTA($F$3:F104))</f>
        <v>101</v>
      </c>
      <c r="D104" s="16" t="s">
        <v>165</v>
      </c>
      <c r="E104" s="14" t="s">
        <v>286</v>
      </c>
      <c r="F104" s="1">
        <v>30248</v>
      </c>
      <c r="G104" s="25" t="s">
        <v>89</v>
      </c>
      <c r="H104" s="7" t="s">
        <v>446</v>
      </c>
      <c r="I104" s="7" t="s">
        <v>446</v>
      </c>
      <c r="J104" s="21" t="s">
        <v>677</v>
      </c>
      <c r="K104" s="9"/>
      <c r="L104" s="9"/>
      <c r="M104" s="9"/>
      <c r="N104" s="9"/>
      <c r="O104" s="9"/>
      <c r="P104" s="9"/>
    </row>
    <row r="105" spans="1:16" ht="36" customHeight="1" x14ac:dyDescent="0.25">
      <c r="A105" s="10" t="s">
        <v>607</v>
      </c>
      <c r="B105" s="10" t="str">
        <f t="shared" si="3"/>
        <v>L11001002005</v>
      </c>
      <c r="C105" s="14">
        <f>IF(ISBLANK(F105),"",COUNTA($F$3:F105))</f>
        <v>102</v>
      </c>
      <c r="D105" s="16" t="s">
        <v>166</v>
      </c>
      <c r="E105" s="14" t="s">
        <v>287</v>
      </c>
      <c r="F105" s="1">
        <v>28463</v>
      </c>
      <c r="G105" s="25" t="s">
        <v>90</v>
      </c>
      <c r="H105" s="7" t="s">
        <v>447</v>
      </c>
      <c r="I105" s="7" t="s">
        <v>447</v>
      </c>
      <c r="J105" s="21" t="s">
        <v>677</v>
      </c>
      <c r="K105" s="9"/>
      <c r="L105" s="9"/>
      <c r="M105" s="9"/>
      <c r="N105" s="9"/>
      <c r="O105" s="9"/>
      <c r="P105" s="9"/>
    </row>
    <row r="106" spans="1:16" ht="36" customHeight="1" x14ac:dyDescent="0.25">
      <c r="A106" s="10" t="s">
        <v>608</v>
      </c>
      <c r="B106" s="10" t="str">
        <f t="shared" si="3"/>
        <v>L11001002853</v>
      </c>
      <c r="C106" s="14">
        <f>IF(ISBLANK(F106),"",COUNTA($F$3:F106))</f>
        <v>103</v>
      </c>
      <c r="D106" s="16" t="s">
        <v>166</v>
      </c>
      <c r="E106" s="14" t="s">
        <v>288</v>
      </c>
      <c r="F106" s="1">
        <v>19815</v>
      </c>
      <c r="G106" s="25" t="s">
        <v>91</v>
      </c>
      <c r="H106" s="7" t="s">
        <v>448</v>
      </c>
      <c r="I106" s="7" t="s">
        <v>448</v>
      </c>
      <c r="J106" s="21" t="s">
        <v>677</v>
      </c>
      <c r="K106" s="9"/>
      <c r="L106" s="9"/>
      <c r="M106" s="9"/>
      <c r="N106" s="9"/>
      <c r="O106" s="9"/>
      <c r="P106" s="9"/>
    </row>
    <row r="107" spans="1:16" ht="36" customHeight="1" x14ac:dyDescent="0.25">
      <c r="A107" s="10" t="s">
        <v>609</v>
      </c>
      <c r="B107" s="10" t="str">
        <f t="shared" si="3"/>
        <v>L11001003198</v>
      </c>
      <c r="C107" s="14">
        <f>IF(ISBLANK(F107),"",COUNTA($F$3:F107))</f>
        <v>104</v>
      </c>
      <c r="D107" s="16" t="s">
        <v>166</v>
      </c>
      <c r="E107" s="14" t="s">
        <v>289</v>
      </c>
      <c r="F107" s="1">
        <v>23601</v>
      </c>
      <c r="G107" s="25" t="s">
        <v>718</v>
      </c>
      <c r="H107" s="7" t="s">
        <v>449</v>
      </c>
      <c r="I107" s="7" t="s">
        <v>449</v>
      </c>
      <c r="J107" s="21" t="s">
        <v>677</v>
      </c>
      <c r="K107" s="9"/>
      <c r="L107" s="9"/>
      <c r="M107" s="9"/>
      <c r="N107" s="9"/>
      <c r="O107" s="9"/>
      <c r="P107" s="9"/>
    </row>
    <row r="108" spans="1:16" ht="36" customHeight="1" x14ac:dyDescent="0.25">
      <c r="A108" s="10" t="s">
        <v>610</v>
      </c>
      <c r="B108" s="10" t="str">
        <f t="shared" si="3"/>
        <v>L11001003269</v>
      </c>
      <c r="C108" s="14">
        <f>IF(ISBLANK(F108),"",COUNTA($F$3:F108))</f>
        <v>105</v>
      </c>
      <c r="D108" s="16" t="s">
        <v>166</v>
      </c>
      <c r="E108" s="14" t="s">
        <v>290</v>
      </c>
      <c r="F108" s="1">
        <v>24228</v>
      </c>
      <c r="G108" s="25" t="s">
        <v>92</v>
      </c>
      <c r="H108" s="7" t="s">
        <v>450</v>
      </c>
      <c r="I108" s="7" t="s">
        <v>450</v>
      </c>
      <c r="J108" s="21" t="s">
        <v>677</v>
      </c>
      <c r="K108" s="9"/>
      <c r="L108" s="9"/>
      <c r="M108" s="9"/>
      <c r="N108" s="9"/>
      <c r="O108" s="9"/>
      <c r="P108" s="9"/>
    </row>
    <row r="109" spans="1:16" ht="36" customHeight="1" x14ac:dyDescent="0.25">
      <c r="A109" s="10" t="s">
        <v>611</v>
      </c>
      <c r="B109" s="10" t="str">
        <f t="shared" si="3"/>
        <v>L11001007095</v>
      </c>
      <c r="C109" s="14">
        <f>IF(ISBLANK(F109),"",COUNTA($F$3:F109))</f>
        <v>106</v>
      </c>
      <c r="D109" s="16" t="s">
        <v>166</v>
      </c>
      <c r="E109" s="14" t="s">
        <v>291</v>
      </c>
      <c r="F109" s="1">
        <v>21059</v>
      </c>
      <c r="G109" s="25" t="s">
        <v>93</v>
      </c>
      <c r="H109" s="7" t="s">
        <v>451</v>
      </c>
      <c r="I109" s="7" t="s">
        <v>451</v>
      </c>
      <c r="J109" s="21" t="s">
        <v>677</v>
      </c>
      <c r="K109" s="9"/>
      <c r="L109" s="9"/>
      <c r="M109" s="9"/>
      <c r="N109" s="9"/>
      <c r="O109" s="9"/>
      <c r="P109" s="9"/>
    </row>
    <row r="110" spans="1:16" ht="36" customHeight="1" x14ac:dyDescent="0.25">
      <c r="A110" s="10" t="s">
        <v>612</v>
      </c>
      <c r="B110" s="10" t="str">
        <f t="shared" si="3"/>
        <v>L11001012464</v>
      </c>
      <c r="C110" s="14">
        <f>IF(ISBLANK(F110),"",COUNTA($F$3:F110))</f>
        <v>107</v>
      </c>
      <c r="D110" s="16" t="s">
        <v>166</v>
      </c>
      <c r="E110" s="14" t="s">
        <v>292</v>
      </c>
      <c r="F110" s="1">
        <v>20814</v>
      </c>
      <c r="G110" s="25" t="s">
        <v>94</v>
      </c>
      <c r="H110" s="7" t="s">
        <v>452</v>
      </c>
      <c r="I110" s="7" t="s">
        <v>452</v>
      </c>
      <c r="J110" s="21" t="s">
        <v>677</v>
      </c>
      <c r="K110" s="9"/>
      <c r="L110" s="9"/>
      <c r="M110" s="9"/>
      <c r="N110" s="9"/>
      <c r="O110" s="9"/>
      <c r="P110" s="9"/>
    </row>
    <row r="111" spans="1:16" ht="36" customHeight="1" x14ac:dyDescent="0.25">
      <c r="A111" s="10" t="s">
        <v>613</v>
      </c>
      <c r="B111" s="10" t="str">
        <f t="shared" si="3"/>
        <v>L11001012954</v>
      </c>
      <c r="C111" s="14">
        <f>IF(ISBLANK(F111),"",COUNTA($F$3:F111))</f>
        <v>108</v>
      </c>
      <c r="D111" s="16" t="s">
        <v>166</v>
      </c>
      <c r="E111" s="14" t="s">
        <v>293</v>
      </c>
      <c r="F111" s="1">
        <v>20814</v>
      </c>
      <c r="G111" s="25" t="s">
        <v>95</v>
      </c>
      <c r="H111" s="7" t="s">
        <v>453</v>
      </c>
      <c r="I111" s="7" t="s">
        <v>453</v>
      </c>
      <c r="J111" s="21" t="s">
        <v>677</v>
      </c>
      <c r="K111" s="9"/>
      <c r="L111" s="9"/>
      <c r="M111" s="9"/>
      <c r="N111" s="9"/>
      <c r="O111" s="9"/>
      <c r="P111" s="9"/>
    </row>
    <row r="112" spans="1:16" ht="36" customHeight="1" x14ac:dyDescent="0.25">
      <c r="A112" s="10" t="s">
        <v>614</v>
      </c>
      <c r="B112" s="10" t="str">
        <f t="shared" si="3"/>
        <v>L11001016137</v>
      </c>
      <c r="C112" s="14">
        <f>IF(ISBLANK(F112),"",COUNTA($F$3:F112))</f>
        <v>109</v>
      </c>
      <c r="D112" s="16" t="s">
        <v>166</v>
      </c>
      <c r="E112" s="14" t="s">
        <v>294</v>
      </c>
      <c r="F112" s="1">
        <v>24774</v>
      </c>
      <c r="G112" s="25" t="s">
        <v>96</v>
      </c>
      <c r="H112" s="7" t="s">
        <v>454</v>
      </c>
      <c r="I112" s="7" t="s">
        <v>454</v>
      </c>
      <c r="J112" s="21" t="s">
        <v>677</v>
      </c>
      <c r="K112" s="9"/>
      <c r="L112" s="9"/>
      <c r="M112" s="9"/>
      <c r="N112" s="9"/>
      <c r="O112" s="9"/>
      <c r="P112" s="9"/>
    </row>
    <row r="113" spans="1:16" ht="36" customHeight="1" x14ac:dyDescent="0.25">
      <c r="A113" s="10" t="s">
        <v>615</v>
      </c>
      <c r="B113" s="10" t="str">
        <f t="shared" si="3"/>
        <v>L11001021805</v>
      </c>
      <c r="C113" s="14">
        <f>IF(ISBLANK(F113),"",COUNTA($F$3:F113))</f>
        <v>110</v>
      </c>
      <c r="D113" s="16" t="s">
        <v>166</v>
      </c>
      <c r="E113" s="14" t="s">
        <v>295</v>
      </c>
      <c r="F113" s="1">
        <v>26129</v>
      </c>
      <c r="G113" s="25" t="s">
        <v>97</v>
      </c>
      <c r="H113" s="7" t="s">
        <v>452</v>
      </c>
      <c r="I113" s="7" t="s">
        <v>452</v>
      </c>
      <c r="J113" s="21" t="s">
        <v>677</v>
      </c>
      <c r="K113" s="9"/>
      <c r="L113" s="9"/>
      <c r="M113" s="9"/>
      <c r="N113" s="9"/>
      <c r="O113" s="9"/>
      <c r="P113" s="9"/>
    </row>
    <row r="114" spans="1:16" ht="36" customHeight="1" x14ac:dyDescent="0.25">
      <c r="A114" s="10" t="s">
        <v>616</v>
      </c>
      <c r="B114" s="10" t="str">
        <f t="shared" si="3"/>
        <v>L11001023418</v>
      </c>
      <c r="C114" s="14">
        <f>IF(ISBLANK(F114),"",COUNTA($F$3:F114))</f>
        <v>111</v>
      </c>
      <c r="D114" s="16" t="s">
        <v>166</v>
      </c>
      <c r="E114" s="14" t="s">
        <v>296</v>
      </c>
      <c r="F114" s="1">
        <v>25606</v>
      </c>
      <c r="G114" s="25" t="s">
        <v>98</v>
      </c>
      <c r="H114" s="7" t="s">
        <v>455</v>
      </c>
      <c r="I114" s="7" t="s">
        <v>455</v>
      </c>
      <c r="J114" s="21" t="s">
        <v>677</v>
      </c>
      <c r="K114" s="9"/>
      <c r="L114" s="9"/>
      <c r="M114" s="9"/>
      <c r="N114" s="9"/>
      <c r="O114" s="9"/>
      <c r="P114" s="9"/>
    </row>
    <row r="115" spans="1:16" ht="36" customHeight="1" x14ac:dyDescent="0.25">
      <c r="A115" s="10" t="s">
        <v>617</v>
      </c>
      <c r="B115" s="10" t="str">
        <f t="shared" si="3"/>
        <v>L11001002207</v>
      </c>
      <c r="C115" s="14">
        <f>IF(ISBLANK(F115),"",COUNTA($F$3:F115))</f>
        <v>112</v>
      </c>
      <c r="D115" s="16" t="s">
        <v>164</v>
      </c>
      <c r="E115" s="14" t="s">
        <v>297</v>
      </c>
      <c r="F115" s="1">
        <v>29060</v>
      </c>
      <c r="G115" s="25" t="s">
        <v>99</v>
      </c>
      <c r="H115" s="7" t="s">
        <v>456</v>
      </c>
      <c r="I115" s="7" t="s">
        <v>456</v>
      </c>
      <c r="J115" s="21" t="s">
        <v>677</v>
      </c>
      <c r="K115" s="9"/>
      <c r="L115" s="9"/>
      <c r="M115" s="9"/>
      <c r="N115" s="9"/>
      <c r="O115" s="9"/>
      <c r="P115" s="9"/>
    </row>
    <row r="116" spans="1:16" ht="36" customHeight="1" x14ac:dyDescent="0.25">
      <c r="A116" s="10" t="s">
        <v>618</v>
      </c>
      <c r="B116" s="10" t="str">
        <f t="shared" si="3"/>
        <v>L11001012617</v>
      </c>
      <c r="C116" s="14">
        <f>IF(ISBLANK(F116),"",COUNTA($F$3:F116))</f>
        <v>113</v>
      </c>
      <c r="D116" s="16" t="s">
        <v>164</v>
      </c>
      <c r="E116" s="14" t="s">
        <v>298</v>
      </c>
      <c r="F116" s="1">
        <v>21156</v>
      </c>
      <c r="G116" s="25" t="s">
        <v>719</v>
      </c>
      <c r="H116" s="7" t="s">
        <v>457</v>
      </c>
      <c r="I116" s="7" t="s">
        <v>457</v>
      </c>
      <c r="J116" s="21" t="s">
        <v>677</v>
      </c>
      <c r="K116" s="9"/>
      <c r="L116" s="9"/>
      <c r="M116" s="9"/>
      <c r="N116" s="9"/>
      <c r="O116" s="9"/>
      <c r="P116" s="9"/>
    </row>
    <row r="117" spans="1:16" ht="36" customHeight="1" x14ac:dyDescent="0.25">
      <c r="A117" s="10" t="s">
        <v>619</v>
      </c>
      <c r="B117" s="10" t="str">
        <f t="shared" si="3"/>
        <v>L57001011577</v>
      </c>
      <c r="C117" s="14">
        <f>IF(ISBLANK(F117),"",COUNTA($F$3:F117))</f>
        <v>114</v>
      </c>
      <c r="D117" s="16" t="s">
        <v>164</v>
      </c>
      <c r="E117" s="14" t="s">
        <v>299</v>
      </c>
      <c r="F117" s="1">
        <v>23765</v>
      </c>
      <c r="G117" s="25" t="s">
        <v>100</v>
      </c>
      <c r="H117" s="7" t="s">
        <v>458</v>
      </c>
      <c r="I117" s="7" t="s">
        <v>458</v>
      </c>
      <c r="J117" s="21" t="s">
        <v>677</v>
      </c>
      <c r="K117" s="9"/>
      <c r="L117" s="9"/>
      <c r="M117" s="9"/>
      <c r="N117" s="9"/>
      <c r="O117" s="9"/>
      <c r="P117" s="9"/>
    </row>
    <row r="118" spans="1:16" ht="36" customHeight="1" x14ac:dyDescent="0.25">
      <c r="A118" s="10" t="s">
        <v>620</v>
      </c>
      <c r="B118" s="10" t="str">
        <f t="shared" si="3"/>
        <v>L11001003567</v>
      </c>
      <c r="C118" s="14">
        <f>IF(ISBLANK(F118),"",COUNTA($F$3:F118))</f>
        <v>115</v>
      </c>
      <c r="D118" s="16" t="s">
        <v>165</v>
      </c>
      <c r="E118" s="14" t="s">
        <v>300</v>
      </c>
      <c r="F118" s="1">
        <v>21498</v>
      </c>
      <c r="G118" s="25" t="s">
        <v>101</v>
      </c>
      <c r="H118" s="7" t="s">
        <v>459</v>
      </c>
      <c r="I118" s="7" t="s">
        <v>459</v>
      </c>
      <c r="J118" s="21" t="s">
        <v>677</v>
      </c>
      <c r="K118" s="9"/>
      <c r="L118" s="9"/>
      <c r="M118" s="9"/>
      <c r="N118" s="9"/>
      <c r="O118" s="9"/>
      <c r="P118" s="9"/>
    </row>
    <row r="119" spans="1:16" ht="36" customHeight="1" x14ac:dyDescent="0.25">
      <c r="A119" s="10" t="s">
        <v>621</v>
      </c>
      <c r="B119" s="10" t="str">
        <f t="shared" si="3"/>
        <v>L11001022195</v>
      </c>
      <c r="C119" s="14">
        <f>IF(ISBLANK(F119),"",COUNTA($F$3:F119))</f>
        <v>116</v>
      </c>
      <c r="D119" s="16" t="s">
        <v>167</v>
      </c>
      <c r="E119" s="14" t="s">
        <v>301</v>
      </c>
      <c r="F119" s="1">
        <v>25748</v>
      </c>
      <c r="G119" s="25" t="s">
        <v>720</v>
      </c>
      <c r="H119" s="7" t="s">
        <v>460</v>
      </c>
      <c r="I119" s="7" t="s">
        <v>460</v>
      </c>
      <c r="J119" s="21" t="s">
        <v>677</v>
      </c>
      <c r="K119" s="9"/>
      <c r="L119" s="9"/>
      <c r="M119" s="9"/>
      <c r="N119" s="9"/>
      <c r="O119" s="9"/>
      <c r="P119" s="9"/>
    </row>
    <row r="120" spans="1:16" ht="36" customHeight="1" x14ac:dyDescent="0.25">
      <c r="A120" s="10" t="s">
        <v>622</v>
      </c>
      <c r="B120" s="10" t="str">
        <f t="shared" si="3"/>
        <v>L32001008540</v>
      </c>
      <c r="C120" s="14">
        <f>IF(ISBLANK(F120),"",COUNTA($F$3:F120))</f>
        <v>117</v>
      </c>
      <c r="D120" s="16" t="s">
        <v>168</v>
      </c>
      <c r="E120" s="14" t="s">
        <v>302</v>
      </c>
      <c r="F120" s="1">
        <v>28165</v>
      </c>
      <c r="G120" s="25" t="s">
        <v>102</v>
      </c>
      <c r="H120" s="7" t="s">
        <v>461</v>
      </c>
      <c r="I120" s="7" t="s">
        <v>461</v>
      </c>
      <c r="J120" s="21" t="s">
        <v>684</v>
      </c>
      <c r="K120" s="9"/>
      <c r="L120" s="9"/>
      <c r="M120" s="9"/>
      <c r="N120" s="9"/>
      <c r="O120" s="9"/>
      <c r="P120" s="9"/>
    </row>
    <row r="121" spans="1:16" ht="36" customHeight="1" x14ac:dyDescent="0.25">
      <c r="A121" s="10" t="s">
        <v>623</v>
      </c>
      <c r="B121" s="10" t="str">
        <f t="shared" si="3"/>
        <v>L32001010359</v>
      </c>
      <c r="C121" s="14">
        <f>IF(ISBLANK(F121),"",COUNTA($F$3:F121))</f>
        <v>118</v>
      </c>
      <c r="D121" s="16" t="s">
        <v>168</v>
      </c>
      <c r="E121" s="14" t="s">
        <v>303</v>
      </c>
      <c r="F121" s="1">
        <v>23647</v>
      </c>
      <c r="G121" s="25" t="s">
        <v>103</v>
      </c>
      <c r="H121" s="7" t="s">
        <v>462</v>
      </c>
      <c r="I121" s="7" t="s">
        <v>462</v>
      </c>
      <c r="J121" s="21" t="s">
        <v>685</v>
      </c>
      <c r="K121" s="9" t="s">
        <v>733</v>
      </c>
      <c r="L121" s="9"/>
      <c r="M121" s="9"/>
      <c r="N121" s="9"/>
      <c r="O121" s="9"/>
      <c r="P121" s="9"/>
    </row>
    <row r="122" spans="1:16" ht="36" customHeight="1" x14ac:dyDescent="0.25">
      <c r="A122" s="10" t="s">
        <v>624</v>
      </c>
      <c r="B122" s="10" t="str">
        <f t="shared" si="3"/>
        <v>L32001014469</v>
      </c>
      <c r="C122" s="14">
        <f>IF(ISBLANK(F122),"",COUNTA($F$3:F122))</f>
        <v>119</v>
      </c>
      <c r="D122" s="16" t="s">
        <v>168</v>
      </c>
      <c r="E122" s="14" t="s">
        <v>304</v>
      </c>
      <c r="F122" s="1">
        <v>17899</v>
      </c>
      <c r="G122" s="25" t="s">
        <v>104</v>
      </c>
      <c r="H122" s="7" t="s">
        <v>463</v>
      </c>
      <c r="I122" s="7" t="s">
        <v>463</v>
      </c>
      <c r="J122" s="21" t="s">
        <v>684</v>
      </c>
      <c r="K122" s="9" t="s">
        <v>733</v>
      </c>
      <c r="L122" s="9"/>
      <c r="M122" s="9"/>
      <c r="N122" s="9"/>
      <c r="O122" s="9"/>
      <c r="P122" s="9"/>
    </row>
    <row r="123" spans="1:16" ht="36" customHeight="1" x14ac:dyDescent="0.25">
      <c r="A123" s="10" t="s">
        <v>625</v>
      </c>
      <c r="B123" s="10" t="str">
        <f t="shared" si="3"/>
        <v>L32701029013</v>
      </c>
      <c r="C123" s="14">
        <f>IF(ISBLANK(F123),"",COUNTA($F$3:F123))</f>
        <v>120</v>
      </c>
      <c r="D123" s="16" t="s">
        <v>168</v>
      </c>
      <c r="E123" s="14" t="s">
        <v>305</v>
      </c>
      <c r="F123" s="1">
        <v>16974</v>
      </c>
      <c r="G123" s="25" t="s">
        <v>105</v>
      </c>
      <c r="H123" s="7" t="s">
        <v>464</v>
      </c>
      <c r="I123" s="7" t="s">
        <v>464</v>
      </c>
      <c r="J123" s="21" t="s">
        <v>684</v>
      </c>
      <c r="K123" s="9" t="s">
        <v>733</v>
      </c>
      <c r="L123" s="9"/>
      <c r="M123" s="9"/>
      <c r="N123" s="9"/>
      <c r="O123" s="9"/>
      <c r="P123" s="9"/>
    </row>
    <row r="124" spans="1:16" ht="36" customHeight="1" x14ac:dyDescent="0.25">
      <c r="A124" s="10" t="s">
        <v>626</v>
      </c>
      <c r="B124" s="10" t="str">
        <f t="shared" si="3"/>
        <v>L61009002014</v>
      </c>
      <c r="C124" s="14">
        <f>IF(ISBLANK(F124),"",COUNTA($F$3:F124))</f>
        <v>121</v>
      </c>
      <c r="D124" s="16" t="s">
        <v>168</v>
      </c>
      <c r="E124" s="14" t="s">
        <v>306</v>
      </c>
      <c r="F124" s="1">
        <v>29248</v>
      </c>
      <c r="G124" s="25" t="s">
        <v>106</v>
      </c>
      <c r="H124" s="7" t="s">
        <v>465</v>
      </c>
      <c r="I124" s="7" t="s">
        <v>465</v>
      </c>
      <c r="J124" s="21" t="s">
        <v>685</v>
      </c>
      <c r="K124" s="9" t="s">
        <v>733</v>
      </c>
      <c r="L124" s="9"/>
      <c r="M124" s="9"/>
      <c r="N124" s="9"/>
      <c r="O124" s="9"/>
      <c r="P124" s="9"/>
    </row>
    <row r="125" spans="1:16" ht="36" customHeight="1" x14ac:dyDescent="0.25">
      <c r="A125" s="10" t="s">
        <v>627</v>
      </c>
      <c r="B125" s="10" t="str">
        <f t="shared" si="3"/>
        <v>L32001003163</v>
      </c>
      <c r="C125" s="14">
        <f>IF(ISBLANK(F125),"",COUNTA($F$3:F125))</f>
        <v>122</v>
      </c>
      <c r="D125" s="16" t="s">
        <v>169</v>
      </c>
      <c r="E125" s="14" t="s">
        <v>307</v>
      </c>
      <c r="F125" s="1">
        <v>24089</v>
      </c>
      <c r="G125" s="25" t="s">
        <v>107</v>
      </c>
      <c r="H125" s="7" t="s">
        <v>466</v>
      </c>
      <c r="I125" s="7" t="s">
        <v>466</v>
      </c>
      <c r="J125" s="21" t="s">
        <v>684</v>
      </c>
      <c r="K125" s="9"/>
      <c r="L125" s="9"/>
      <c r="M125" s="9"/>
      <c r="N125" s="9"/>
      <c r="O125" s="9"/>
      <c r="P125" s="9"/>
    </row>
    <row r="126" spans="1:16" ht="36" customHeight="1" x14ac:dyDescent="0.25">
      <c r="A126" s="10" t="s">
        <v>628</v>
      </c>
      <c r="B126" s="10" t="str">
        <f t="shared" si="3"/>
        <v>L32001004205</v>
      </c>
      <c r="C126" s="14">
        <f>IF(ISBLANK(F126),"",COUNTA($F$3:F126))</f>
        <v>123</v>
      </c>
      <c r="D126" s="16" t="s">
        <v>169</v>
      </c>
      <c r="E126" s="14" t="s">
        <v>308</v>
      </c>
      <c r="F126" s="1">
        <v>19906</v>
      </c>
      <c r="G126" s="25" t="s">
        <v>108</v>
      </c>
      <c r="H126" s="7" t="s">
        <v>467</v>
      </c>
      <c r="I126" s="7" t="s">
        <v>467</v>
      </c>
      <c r="J126" s="21" t="s">
        <v>685</v>
      </c>
      <c r="K126" s="9"/>
      <c r="L126" s="9"/>
      <c r="M126" s="9"/>
      <c r="N126" s="9"/>
      <c r="O126" s="9"/>
      <c r="P126" s="9"/>
    </row>
    <row r="127" spans="1:16" ht="36" customHeight="1" x14ac:dyDescent="0.25">
      <c r="A127" s="10" t="s">
        <v>629</v>
      </c>
      <c r="B127" s="10" t="str">
        <f t="shared" si="3"/>
        <v>L32001014389</v>
      </c>
      <c r="C127" s="14">
        <f>IF(ISBLANK(F127),"",COUNTA($F$3:F127))</f>
        <v>124</v>
      </c>
      <c r="D127" s="16" t="s">
        <v>169</v>
      </c>
      <c r="E127" s="14" t="s">
        <v>309</v>
      </c>
      <c r="F127" s="1">
        <v>22122</v>
      </c>
      <c r="G127" s="25" t="s">
        <v>109</v>
      </c>
      <c r="H127" s="7" t="s">
        <v>468</v>
      </c>
      <c r="I127" s="7" t="s">
        <v>468</v>
      </c>
      <c r="J127" s="21" t="s">
        <v>686</v>
      </c>
      <c r="K127" s="9"/>
      <c r="L127" s="9"/>
      <c r="M127" s="9"/>
      <c r="N127" s="9"/>
      <c r="O127" s="9"/>
      <c r="P127" s="9"/>
    </row>
    <row r="128" spans="1:16" ht="36" customHeight="1" x14ac:dyDescent="0.25">
      <c r="A128" s="10" t="s">
        <v>630</v>
      </c>
      <c r="B128" s="10" t="str">
        <f t="shared" si="3"/>
        <v>L32001015976</v>
      </c>
      <c r="C128" s="14">
        <f>IF(ISBLANK(F128),"",COUNTA($F$3:F128))</f>
        <v>125</v>
      </c>
      <c r="D128" s="16" t="s">
        <v>169</v>
      </c>
      <c r="E128" s="14" t="s">
        <v>310</v>
      </c>
      <c r="F128" s="1">
        <v>26204</v>
      </c>
      <c r="G128" s="25" t="s">
        <v>110</v>
      </c>
      <c r="H128" s="7" t="s">
        <v>469</v>
      </c>
      <c r="I128" s="7" t="s">
        <v>469</v>
      </c>
      <c r="J128" s="21" t="s">
        <v>687</v>
      </c>
      <c r="K128" s="9"/>
      <c r="L128" s="9"/>
      <c r="M128" s="9"/>
      <c r="N128" s="9"/>
      <c r="O128" s="9"/>
      <c r="P128" s="9"/>
    </row>
    <row r="129" spans="1:16" ht="36" customHeight="1" x14ac:dyDescent="0.25">
      <c r="A129" s="10" t="s">
        <v>631</v>
      </c>
      <c r="B129" s="10" t="str">
        <f t="shared" si="3"/>
        <v>L32001017275</v>
      </c>
      <c r="C129" s="14">
        <f>IF(ISBLANK(F129),"",COUNTA($F$3:F129))</f>
        <v>126</v>
      </c>
      <c r="D129" s="16" t="s">
        <v>169</v>
      </c>
      <c r="E129" s="14" t="s">
        <v>311</v>
      </c>
      <c r="F129" s="1">
        <v>22450</v>
      </c>
      <c r="G129" s="25" t="s">
        <v>111</v>
      </c>
      <c r="H129" s="7" t="s">
        <v>470</v>
      </c>
      <c r="I129" s="7" t="s">
        <v>470</v>
      </c>
      <c r="J129" s="21" t="s">
        <v>685</v>
      </c>
      <c r="K129" s="9"/>
      <c r="L129" s="9"/>
      <c r="M129" s="9"/>
      <c r="N129" s="9"/>
      <c r="O129" s="9"/>
      <c r="P129" s="9"/>
    </row>
    <row r="130" spans="1:16" ht="36" customHeight="1" x14ac:dyDescent="0.25">
      <c r="A130" s="10" t="s">
        <v>632</v>
      </c>
      <c r="B130" s="10" t="str">
        <f t="shared" si="3"/>
        <v>L32001017302</v>
      </c>
      <c r="C130" s="14">
        <f>IF(ISBLANK(F130),"",COUNTA($F$3:F130))</f>
        <v>127</v>
      </c>
      <c r="D130" s="16" t="s">
        <v>169</v>
      </c>
      <c r="E130" s="14" t="s">
        <v>312</v>
      </c>
      <c r="F130" s="1">
        <v>26477</v>
      </c>
      <c r="G130" s="25" t="s">
        <v>112</v>
      </c>
      <c r="H130" s="7" t="s">
        <v>471</v>
      </c>
      <c r="I130" s="7" t="s">
        <v>471</v>
      </c>
      <c r="J130" s="21" t="s">
        <v>685</v>
      </c>
      <c r="K130" s="9"/>
      <c r="L130" s="9"/>
      <c r="M130" s="9"/>
      <c r="N130" s="9"/>
      <c r="O130" s="9"/>
      <c r="P130" s="9"/>
    </row>
    <row r="131" spans="1:16" ht="36" customHeight="1" x14ac:dyDescent="0.25">
      <c r="A131" s="10" t="s">
        <v>633</v>
      </c>
      <c r="B131" s="10" t="str">
        <f t="shared" si="3"/>
        <v>L32001017360</v>
      </c>
      <c r="C131" s="14">
        <f>IF(ISBLANK(F131),"",COUNTA($F$3:F131))</f>
        <v>128</v>
      </c>
      <c r="D131" s="16" t="s">
        <v>169</v>
      </c>
      <c r="E131" s="14" t="s">
        <v>313</v>
      </c>
      <c r="F131" s="1">
        <v>23933</v>
      </c>
      <c r="G131" s="25" t="s">
        <v>113</v>
      </c>
      <c r="H131" s="7" t="s">
        <v>472</v>
      </c>
      <c r="I131" s="7" t="s">
        <v>472</v>
      </c>
      <c r="J131" s="21" t="s">
        <v>685</v>
      </c>
      <c r="K131" s="9"/>
      <c r="L131" s="9"/>
      <c r="M131" s="9"/>
      <c r="N131" s="9"/>
      <c r="O131" s="9"/>
      <c r="P131" s="9"/>
    </row>
    <row r="132" spans="1:16" ht="36" customHeight="1" x14ac:dyDescent="0.25">
      <c r="A132" s="10" t="s">
        <v>634</v>
      </c>
      <c r="B132" s="10" t="str">
        <f t="shared" si="3"/>
        <v>L32001017976</v>
      </c>
      <c r="C132" s="14">
        <f>IF(ISBLANK(F132),"",COUNTA($F$3:F132))</f>
        <v>129</v>
      </c>
      <c r="D132" s="16" t="s">
        <v>169</v>
      </c>
      <c r="E132" s="14" t="s">
        <v>314</v>
      </c>
      <c r="F132" s="1">
        <v>21863</v>
      </c>
      <c r="G132" s="25" t="s">
        <v>114</v>
      </c>
      <c r="H132" s="7" t="s">
        <v>473</v>
      </c>
      <c r="I132" s="7" t="s">
        <v>473</v>
      </c>
      <c r="J132" s="21" t="s">
        <v>688</v>
      </c>
      <c r="K132" s="9"/>
      <c r="L132" s="9"/>
      <c r="M132" s="9"/>
      <c r="N132" s="9"/>
      <c r="O132" s="9"/>
      <c r="P132" s="9"/>
    </row>
    <row r="133" spans="1:16" ht="36" customHeight="1" x14ac:dyDescent="0.25">
      <c r="A133" s="10" t="s">
        <v>635</v>
      </c>
      <c r="B133" s="10" t="str">
        <f t="shared" si="3"/>
        <v>L32001001825</v>
      </c>
      <c r="C133" s="14">
        <f>IF(ISBLANK(F133),"",COUNTA($F$3:F133))</f>
        <v>130</v>
      </c>
      <c r="D133" s="16" t="s">
        <v>170</v>
      </c>
      <c r="E133" s="14" t="s">
        <v>315</v>
      </c>
      <c r="F133" s="1">
        <v>29779</v>
      </c>
      <c r="G133" s="25" t="s">
        <v>115</v>
      </c>
      <c r="H133" s="7" t="s">
        <v>474</v>
      </c>
      <c r="I133" s="7" t="s">
        <v>474</v>
      </c>
      <c r="J133" s="21" t="s">
        <v>689</v>
      </c>
      <c r="K133" s="9"/>
      <c r="L133" s="9"/>
      <c r="M133" s="9"/>
      <c r="N133" s="9"/>
      <c r="O133" s="9"/>
      <c r="P133" s="9"/>
    </row>
    <row r="134" spans="1:16" ht="36" customHeight="1" x14ac:dyDescent="0.25">
      <c r="A134" s="10" t="s">
        <v>636</v>
      </c>
      <c r="B134" s="10" t="str">
        <f t="shared" ref="B134:B136" si="4">"L"&amp;G134</f>
        <v>L32001005515</v>
      </c>
      <c r="C134" s="14">
        <f>IF(ISBLANK(F134),"",COUNTA($F$3:F134))</f>
        <v>131</v>
      </c>
      <c r="D134" s="16" t="s">
        <v>170</v>
      </c>
      <c r="E134" s="14" t="s">
        <v>316</v>
      </c>
      <c r="F134" s="1">
        <v>24310</v>
      </c>
      <c r="G134" s="25" t="s">
        <v>116</v>
      </c>
      <c r="H134" s="7" t="s">
        <v>475</v>
      </c>
      <c r="I134" s="7" t="s">
        <v>475</v>
      </c>
      <c r="J134" s="21" t="s">
        <v>690</v>
      </c>
      <c r="K134" s="9"/>
      <c r="L134" s="9"/>
      <c r="M134" s="9"/>
      <c r="N134" s="9"/>
      <c r="O134" s="9"/>
      <c r="P134" s="9"/>
    </row>
    <row r="135" spans="1:16" ht="36" customHeight="1" x14ac:dyDescent="0.25">
      <c r="A135" s="10" t="s">
        <v>637</v>
      </c>
      <c r="B135" s="10" t="str">
        <f t="shared" si="4"/>
        <v>L32001006391</v>
      </c>
      <c r="C135" s="14">
        <f>IF(ISBLANK(F135),"",COUNTA($F$3:F135))</f>
        <v>132</v>
      </c>
      <c r="D135" s="16" t="s">
        <v>170</v>
      </c>
      <c r="E135" s="14" t="s">
        <v>317</v>
      </c>
      <c r="F135" s="1">
        <v>27332</v>
      </c>
      <c r="G135" s="25" t="s">
        <v>117</v>
      </c>
      <c r="H135" s="7" t="s">
        <v>476</v>
      </c>
      <c r="I135" s="7" t="s">
        <v>476</v>
      </c>
      <c r="J135" s="21" t="s">
        <v>691</v>
      </c>
      <c r="K135" s="9"/>
      <c r="L135" s="9"/>
      <c r="M135" s="9"/>
      <c r="N135" s="9"/>
      <c r="O135" s="9"/>
      <c r="P135" s="9"/>
    </row>
    <row r="136" spans="1:16" ht="36" customHeight="1" x14ac:dyDescent="0.25">
      <c r="A136" s="10" t="s">
        <v>638</v>
      </c>
      <c r="B136" s="10" t="str">
        <f t="shared" si="4"/>
        <v>L32001010827</v>
      </c>
      <c r="C136" s="14">
        <f>IF(ISBLANK(F136),"",COUNTA($F$3:F136))</f>
        <v>133</v>
      </c>
      <c r="D136" s="16" t="s">
        <v>170</v>
      </c>
      <c r="E136" s="14" t="s">
        <v>318</v>
      </c>
      <c r="F136" s="1">
        <v>25228</v>
      </c>
      <c r="G136" s="25" t="s">
        <v>118</v>
      </c>
      <c r="H136" s="7" t="s">
        <v>477</v>
      </c>
      <c r="I136" s="7" t="s">
        <v>477</v>
      </c>
      <c r="J136" s="21" t="s">
        <v>691</v>
      </c>
      <c r="K136" s="9"/>
      <c r="L136" s="9"/>
      <c r="M136" s="9"/>
      <c r="N136" s="9"/>
      <c r="O136" s="9"/>
      <c r="P136" s="9"/>
    </row>
    <row r="137" spans="1:16" ht="36" customHeight="1" x14ac:dyDescent="0.25">
      <c r="A137" s="10" t="s">
        <v>639</v>
      </c>
      <c r="B137" s="10" t="str">
        <f t="shared" ref="B137:B138" si="5">"L"&amp;G137</f>
        <v>L11001002826</v>
      </c>
      <c r="C137" s="14">
        <f>IF(ISBLANK(F137),"",COUNTA($F$3:F137))</f>
        <v>134</v>
      </c>
      <c r="D137" s="16" t="s">
        <v>166</v>
      </c>
      <c r="E137" s="14" t="s">
        <v>319</v>
      </c>
      <c r="F137" s="1">
        <v>28889</v>
      </c>
      <c r="G137" s="25" t="s">
        <v>119</v>
      </c>
      <c r="H137" s="7" t="s">
        <v>478</v>
      </c>
      <c r="I137" s="7" t="s">
        <v>478</v>
      </c>
      <c r="J137" s="24" t="s">
        <v>677</v>
      </c>
      <c r="K137" s="9"/>
      <c r="L137" s="9"/>
      <c r="M137" s="9"/>
      <c r="N137" s="9"/>
      <c r="O137" s="9"/>
      <c r="P137" s="9"/>
    </row>
    <row r="138" spans="1:16" ht="36" customHeight="1" x14ac:dyDescent="0.25">
      <c r="A138" s="10" t="s">
        <v>640</v>
      </c>
      <c r="B138" s="10" t="str">
        <f t="shared" si="5"/>
        <v>L32001007055</v>
      </c>
      <c r="C138" s="14">
        <f>IF(ISBLANK(F138),"",COUNTA($F$3:F138))</f>
        <v>135</v>
      </c>
      <c r="D138" s="16" t="s">
        <v>171</v>
      </c>
      <c r="E138" s="14" t="s">
        <v>320</v>
      </c>
      <c r="F138" s="1">
        <v>29728</v>
      </c>
      <c r="G138" s="25" t="s">
        <v>120</v>
      </c>
      <c r="H138" s="7" t="s">
        <v>479</v>
      </c>
      <c r="I138" s="7" t="s">
        <v>479</v>
      </c>
      <c r="J138" s="21" t="s">
        <v>681</v>
      </c>
      <c r="K138" s="9"/>
      <c r="L138" s="9"/>
      <c r="M138" s="9"/>
      <c r="N138" s="9"/>
      <c r="O138" s="9"/>
      <c r="P138" s="9"/>
    </row>
    <row r="139" spans="1:16" ht="36" customHeight="1" x14ac:dyDescent="0.25">
      <c r="A139" s="10" t="s">
        <v>641</v>
      </c>
      <c r="B139" s="10" t="str">
        <f t="shared" ref="B139:B144" si="6">"L"&amp;G139</f>
        <v>L32001000345</v>
      </c>
      <c r="C139" s="14">
        <f>IF(ISBLANK(F139),"",COUNTA($F$3:F139))</f>
        <v>136</v>
      </c>
      <c r="D139" s="16" t="s">
        <v>170</v>
      </c>
      <c r="E139" s="14" t="s">
        <v>321</v>
      </c>
      <c r="F139" s="1">
        <v>28211</v>
      </c>
      <c r="G139" s="25" t="s">
        <v>121</v>
      </c>
      <c r="H139" s="7" t="s">
        <v>480</v>
      </c>
      <c r="I139" s="7" t="s">
        <v>480</v>
      </c>
      <c r="J139" s="21" t="s">
        <v>692</v>
      </c>
      <c r="K139" s="9"/>
      <c r="L139" s="9"/>
      <c r="M139" s="9"/>
      <c r="N139" s="9"/>
      <c r="O139" s="9"/>
      <c r="P139" s="9"/>
    </row>
    <row r="140" spans="1:16" ht="36" customHeight="1" x14ac:dyDescent="0.25">
      <c r="A140" s="10" t="s">
        <v>642</v>
      </c>
      <c r="B140" s="10" t="str">
        <f t="shared" si="6"/>
        <v>L47001030349</v>
      </c>
      <c r="C140" s="14">
        <f>IF(ISBLANK(F140),"",COUNTA($F$3:F140))</f>
        <v>137</v>
      </c>
      <c r="D140" s="16" t="s">
        <v>160</v>
      </c>
      <c r="E140" s="14" t="s">
        <v>322</v>
      </c>
      <c r="F140" s="1">
        <v>19876</v>
      </c>
      <c r="G140" s="25" t="s">
        <v>122</v>
      </c>
      <c r="H140" s="7" t="s">
        <v>481</v>
      </c>
      <c r="I140" s="7" t="s">
        <v>481</v>
      </c>
      <c r="J140" s="24" t="s">
        <v>677</v>
      </c>
      <c r="K140" s="9"/>
      <c r="L140" s="9"/>
      <c r="M140" s="9"/>
      <c r="N140" s="9"/>
      <c r="O140" s="9"/>
      <c r="P140" s="9"/>
    </row>
    <row r="141" spans="1:16" ht="36" customHeight="1" x14ac:dyDescent="0.25">
      <c r="A141" s="10" t="s">
        <v>643</v>
      </c>
      <c r="B141" s="10" t="str">
        <f t="shared" si="6"/>
        <v>L11001005520</v>
      </c>
      <c r="C141" s="14">
        <f>IF(ISBLANK(F141),"",COUNTA($F$3:F141))</f>
        <v>138</v>
      </c>
      <c r="D141" s="16" t="s">
        <v>166</v>
      </c>
      <c r="E141" s="14" t="s">
        <v>323</v>
      </c>
      <c r="F141" s="1">
        <v>26285</v>
      </c>
      <c r="G141" s="25" t="s">
        <v>123</v>
      </c>
      <c r="H141" s="7" t="s">
        <v>482</v>
      </c>
      <c r="I141" s="7" t="s">
        <v>482</v>
      </c>
      <c r="J141" s="24" t="s">
        <v>677</v>
      </c>
      <c r="K141" s="9"/>
      <c r="L141" s="9"/>
      <c r="M141" s="9"/>
      <c r="N141" s="9"/>
      <c r="O141" s="9"/>
      <c r="P141" s="9"/>
    </row>
    <row r="142" spans="1:16" ht="36" customHeight="1" x14ac:dyDescent="0.25">
      <c r="A142" s="10" t="s">
        <v>644</v>
      </c>
      <c r="B142" s="10" t="str">
        <f t="shared" si="6"/>
        <v>L11001026257</v>
      </c>
      <c r="C142" s="14">
        <f>IF(ISBLANK(F142),"",COUNTA($F$3:F142))</f>
        <v>139</v>
      </c>
      <c r="D142" s="16" t="s">
        <v>166</v>
      </c>
      <c r="E142" s="14" t="s">
        <v>324</v>
      </c>
      <c r="F142" s="1">
        <v>25948</v>
      </c>
      <c r="G142" s="25" t="s">
        <v>124</v>
      </c>
      <c r="H142" s="7" t="s">
        <v>483</v>
      </c>
      <c r="I142" s="7" t="s">
        <v>483</v>
      </c>
      <c r="J142" s="24" t="s">
        <v>677</v>
      </c>
      <c r="K142" s="9"/>
      <c r="L142" s="9"/>
      <c r="M142" s="9"/>
      <c r="N142" s="9"/>
      <c r="O142" s="9"/>
      <c r="P142" s="9"/>
    </row>
    <row r="143" spans="1:16" ht="36" customHeight="1" x14ac:dyDescent="0.25">
      <c r="A143" s="10" t="s">
        <v>645</v>
      </c>
      <c r="B143" s="10" t="str">
        <f t="shared" si="6"/>
        <v>L32001017155</v>
      </c>
      <c r="C143" s="14">
        <f>IF(ISBLANK(F143),"",COUNTA($F$3:F143))</f>
        <v>140</v>
      </c>
      <c r="D143" s="16" t="s">
        <v>168</v>
      </c>
      <c r="E143" s="14" t="s">
        <v>325</v>
      </c>
      <c r="F143" s="1">
        <v>32233</v>
      </c>
      <c r="G143" s="25" t="s">
        <v>125</v>
      </c>
      <c r="H143" s="7" t="s">
        <v>484</v>
      </c>
      <c r="I143" s="7" t="s">
        <v>484</v>
      </c>
      <c r="J143" s="21" t="s">
        <v>691</v>
      </c>
      <c r="K143" s="9"/>
      <c r="L143" s="9"/>
      <c r="M143" s="9"/>
      <c r="N143" s="9"/>
      <c r="O143" s="9"/>
      <c r="P143" s="9"/>
    </row>
    <row r="144" spans="1:16" ht="36" customHeight="1" x14ac:dyDescent="0.25">
      <c r="A144" s="10" t="s">
        <v>646</v>
      </c>
      <c r="B144" s="10" t="str">
        <f t="shared" si="6"/>
        <v>L11001002441</v>
      </c>
      <c r="C144" s="14">
        <f>IF(ISBLANK(F144),"",COUNTA($F$3:F144))</f>
        <v>141</v>
      </c>
      <c r="D144" s="16" t="s">
        <v>166</v>
      </c>
      <c r="E144" s="14" t="s">
        <v>326</v>
      </c>
      <c r="F144" s="1">
        <v>28983</v>
      </c>
      <c r="G144" s="25" t="s">
        <v>126</v>
      </c>
      <c r="H144" s="7" t="s">
        <v>485</v>
      </c>
      <c r="I144" s="7" t="s">
        <v>485</v>
      </c>
      <c r="J144" s="24" t="s">
        <v>677</v>
      </c>
      <c r="K144" s="9"/>
      <c r="L144" s="9"/>
      <c r="M144" s="9"/>
      <c r="N144" s="9"/>
      <c r="O144" s="9"/>
      <c r="P144" s="9"/>
    </row>
    <row r="145" spans="1:16" ht="36" customHeight="1" x14ac:dyDescent="0.25">
      <c r="A145" s="10" t="s">
        <v>647</v>
      </c>
      <c r="B145" s="10" t="str">
        <f t="shared" ref="B145:B148" si="7">"L"&amp;G145</f>
        <v>L07001015174</v>
      </c>
      <c r="C145" s="14">
        <f>IF(ISBLANK(F145),"",COUNTA($F$3:F145))</f>
        <v>142</v>
      </c>
      <c r="D145" s="16" t="s">
        <v>157</v>
      </c>
      <c r="E145" s="14" t="s">
        <v>327</v>
      </c>
      <c r="F145" s="1">
        <v>31010</v>
      </c>
      <c r="G145" s="25" t="s">
        <v>127</v>
      </c>
      <c r="H145" s="7" t="s">
        <v>486</v>
      </c>
      <c r="I145" s="7" t="s">
        <v>486</v>
      </c>
      <c r="J145" s="23" t="s">
        <v>683</v>
      </c>
      <c r="K145" s="9"/>
      <c r="L145" s="9"/>
      <c r="M145" s="9"/>
      <c r="N145" s="9"/>
      <c r="O145" s="9"/>
      <c r="P145" s="9"/>
    </row>
    <row r="146" spans="1:16" ht="36" customHeight="1" x14ac:dyDescent="0.25">
      <c r="A146" s="10" t="s">
        <v>648</v>
      </c>
      <c r="B146" s="10" t="str">
        <f t="shared" si="7"/>
        <v>L05001003483</v>
      </c>
      <c r="C146" s="14">
        <f>IF(ISBLANK(F146),"",COUNTA($F$3:F146))</f>
        <v>143</v>
      </c>
      <c r="D146" s="16" t="s">
        <v>152</v>
      </c>
      <c r="E146" s="14" t="s">
        <v>328</v>
      </c>
      <c r="F146" s="1">
        <v>21934</v>
      </c>
      <c r="G146" s="25" t="s">
        <v>128</v>
      </c>
      <c r="H146" s="7" t="s">
        <v>487</v>
      </c>
      <c r="I146" s="7" t="s">
        <v>487</v>
      </c>
      <c r="J146" s="24" t="s">
        <v>696</v>
      </c>
      <c r="K146" s="9"/>
      <c r="L146" s="9"/>
      <c r="M146" s="9" t="s">
        <v>726</v>
      </c>
      <c r="N146" s="9"/>
      <c r="O146" s="9"/>
      <c r="P146" s="9"/>
    </row>
    <row r="147" spans="1:16" ht="36" customHeight="1" x14ac:dyDescent="0.25">
      <c r="A147" s="10" t="s">
        <v>649</v>
      </c>
      <c r="B147" s="10" t="str">
        <f t="shared" si="7"/>
        <v>L07001001064</v>
      </c>
      <c r="C147" s="14">
        <f>IF(ISBLANK(F147),"",COUNTA($F$3:F147))</f>
        <v>144</v>
      </c>
      <c r="D147" s="16" t="s">
        <v>183</v>
      </c>
      <c r="E147" s="14" t="s">
        <v>329</v>
      </c>
      <c r="F147" s="1">
        <v>22416</v>
      </c>
      <c r="G147" s="25" t="s">
        <v>129</v>
      </c>
      <c r="H147" s="7" t="s">
        <v>488</v>
      </c>
      <c r="I147" s="7" t="s">
        <v>488</v>
      </c>
      <c r="J147" s="23" t="s">
        <v>683</v>
      </c>
      <c r="K147" s="9"/>
      <c r="L147" s="9"/>
      <c r="M147" s="9"/>
      <c r="N147" s="9"/>
      <c r="O147" s="9"/>
      <c r="P147" s="9"/>
    </row>
    <row r="148" spans="1:16" ht="36" customHeight="1" x14ac:dyDescent="0.25">
      <c r="A148" s="10" t="s">
        <v>650</v>
      </c>
      <c r="B148" s="10" t="str">
        <f t="shared" si="7"/>
        <v>L01013024763</v>
      </c>
      <c r="C148" s="14">
        <f>IF(ISBLANK(F148),"",COUNTA($F$3:F148))</f>
        <v>145</v>
      </c>
      <c r="D148" s="16" t="s">
        <v>184</v>
      </c>
      <c r="E148" s="14" t="s">
        <v>330</v>
      </c>
      <c r="F148" s="1">
        <v>22486</v>
      </c>
      <c r="G148" s="25" t="s">
        <v>130</v>
      </c>
      <c r="H148" s="7" t="s">
        <v>489</v>
      </c>
      <c r="I148" s="7" t="s">
        <v>489</v>
      </c>
      <c r="J148" s="14" t="s">
        <v>677</v>
      </c>
      <c r="K148" s="9"/>
      <c r="L148" s="9"/>
      <c r="M148" s="9"/>
      <c r="N148" s="9"/>
      <c r="O148" s="9"/>
      <c r="P148" s="9"/>
    </row>
    <row r="149" spans="1:16" ht="36" customHeight="1" x14ac:dyDescent="0.25">
      <c r="A149" s="10" t="s">
        <v>651</v>
      </c>
      <c r="B149" s="10" t="str">
        <f t="shared" ref="B149:B154" si="8">"L"&amp;G149</f>
        <v>L47001034290</v>
      </c>
      <c r="C149" s="14">
        <f>IF(ISBLANK(F149),"",COUNTA($F$3:F149))</f>
        <v>146</v>
      </c>
      <c r="D149" s="16" t="s">
        <v>172</v>
      </c>
      <c r="E149" s="14" t="s">
        <v>331</v>
      </c>
      <c r="F149" s="1">
        <v>32647</v>
      </c>
      <c r="G149" s="25" t="s">
        <v>131</v>
      </c>
      <c r="H149" s="7" t="s">
        <v>490</v>
      </c>
      <c r="I149" s="7" t="s">
        <v>490</v>
      </c>
      <c r="J149" s="14" t="s">
        <v>677</v>
      </c>
      <c r="K149" s="9"/>
      <c r="L149" s="9"/>
      <c r="M149" s="9"/>
      <c r="N149" s="9"/>
      <c r="O149" s="9"/>
      <c r="P149" s="9"/>
    </row>
    <row r="150" spans="1:16" ht="36" customHeight="1" x14ac:dyDescent="0.25">
      <c r="A150" s="10" t="s">
        <v>652</v>
      </c>
      <c r="B150" s="10" t="str">
        <f t="shared" si="8"/>
        <v>L05001007506</v>
      </c>
      <c r="C150" s="14">
        <f>IF(ISBLANK(F150),"",COUNTA($F$3:F150))</f>
        <v>147</v>
      </c>
      <c r="D150" s="16" t="s">
        <v>173</v>
      </c>
      <c r="E150" s="14" t="s">
        <v>332</v>
      </c>
      <c r="F150" s="1">
        <v>22416</v>
      </c>
      <c r="G150" s="25" t="s">
        <v>132</v>
      </c>
      <c r="H150" s="7" t="s">
        <v>370</v>
      </c>
      <c r="I150" s="7" t="s">
        <v>370</v>
      </c>
      <c r="J150" s="14" t="s">
        <v>697</v>
      </c>
      <c r="K150" s="9"/>
      <c r="L150" s="9"/>
      <c r="M150" s="9"/>
      <c r="N150" s="9"/>
      <c r="O150" s="9"/>
      <c r="P150" s="9"/>
    </row>
    <row r="151" spans="1:16" ht="36" customHeight="1" x14ac:dyDescent="0.25">
      <c r="A151" s="10" t="s">
        <v>653</v>
      </c>
      <c r="B151" s="10" t="str">
        <f t="shared" si="8"/>
        <v>L07001035498</v>
      </c>
      <c r="C151" s="14">
        <f>IF(ISBLANK(F151),"",COUNTA($F$3:F151))</f>
        <v>148</v>
      </c>
      <c r="D151" s="16" t="s">
        <v>174</v>
      </c>
      <c r="E151" s="14" t="s">
        <v>333</v>
      </c>
      <c r="F151" s="1">
        <v>27876</v>
      </c>
      <c r="G151" s="25" t="s">
        <v>133</v>
      </c>
      <c r="H151" s="7" t="s">
        <v>491</v>
      </c>
      <c r="I151" s="7" t="s">
        <v>491</v>
      </c>
      <c r="J151" s="22" t="s">
        <v>683</v>
      </c>
      <c r="K151" s="9"/>
      <c r="L151" s="9"/>
      <c r="M151" s="9"/>
      <c r="N151" s="9"/>
      <c r="O151" s="9"/>
      <c r="P151" s="9"/>
    </row>
    <row r="152" spans="1:16" ht="36" customHeight="1" x14ac:dyDescent="0.25">
      <c r="A152" s="10" t="s">
        <v>654</v>
      </c>
      <c r="B152" s="10" t="str">
        <f t="shared" si="8"/>
        <v>L47001029338</v>
      </c>
      <c r="C152" s="14">
        <f>IF(ISBLANK(F152),"",COUNTA($F$3:F152))</f>
        <v>149</v>
      </c>
      <c r="D152" s="16" t="s">
        <v>175</v>
      </c>
      <c r="E152" s="14" t="s">
        <v>334</v>
      </c>
      <c r="F152" s="1">
        <v>23964</v>
      </c>
      <c r="G152" s="25" t="s">
        <v>134</v>
      </c>
      <c r="H152" s="7" t="s">
        <v>414</v>
      </c>
      <c r="I152" s="7" t="s">
        <v>414</v>
      </c>
      <c r="J152" s="14" t="s">
        <v>677</v>
      </c>
      <c r="K152" s="9"/>
      <c r="L152" s="9"/>
      <c r="M152" s="9"/>
      <c r="N152" s="9"/>
      <c r="O152" s="9"/>
      <c r="P152" s="9"/>
    </row>
    <row r="153" spans="1:16" ht="36" customHeight="1" x14ac:dyDescent="0.25">
      <c r="A153" s="10" t="s">
        <v>655</v>
      </c>
      <c r="B153" s="10" t="str">
        <f t="shared" si="8"/>
        <v>L11001013021</v>
      </c>
      <c r="C153" s="14">
        <f>IF(ISBLANK(F153),"",COUNTA($F$3:F153))</f>
        <v>150</v>
      </c>
      <c r="D153" s="16" t="s">
        <v>176</v>
      </c>
      <c r="E153" s="14" t="s">
        <v>335</v>
      </c>
      <c r="F153" s="1">
        <v>21991</v>
      </c>
      <c r="G153" s="25" t="s">
        <v>135</v>
      </c>
      <c r="H153" s="7" t="s">
        <v>492</v>
      </c>
      <c r="I153" s="7" t="s">
        <v>492</v>
      </c>
      <c r="J153" s="14" t="s">
        <v>677</v>
      </c>
      <c r="K153" s="9"/>
      <c r="L153" s="9"/>
      <c r="M153" s="9"/>
      <c r="N153" s="9"/>
      <c r="O153" s="9"/>
      <c r="P153" s="9"/>
    </row>
    <row r="154" spans="1:16" ht="36" customHeight="1" x14ac:dyDescent="0.25">
      <c r="A154" s="10" t="s">
        <v>656</v>
      </c>
      <c r="B154" s="10" t="str">
        <f t="shared" si="8"/>
        <v>L32001009595</v>
      </c>
      <c r="C154" s="14">
        <f>IF(ISBLANK(F154),"",COUNTA($F$3:F154))</f>
        <v>151</v>
      </c>
      <c r="D154" s="16" t="s">
        <v>177</v>
      </c>
      <c r="E154" s="14" t="s">
        <v>336</v>
      </c>
      <c r="F154" s="1">
        <v>27446</v>
      </c>
      <c r="G154" s="25" t="s">
        <v>721</v>
      </c>
      <c r="H154" s="7" t="s">
        <v>469</v>
      </c>
      <c r="I154" s="7" t="s">
        <v>469</v>
      </c>
      <c r="J154" s="21" t="s">
        <v>693</v>
      </c>
      <c r="K154" s="9"/>
      <c r="L154" s="9"/>
      <c r="M154" s="9"/>
      <c r="N154" s="9"/>
      <c r="O154" s="9"/>
      <c r="P154" s="9"/>
    </row>
    <row r="155" spans="1:16" ht="36" customHeight="1" x14ac:dyDescent="0.25">
      <c r="A155" s="10" t="s">
        <v>657</v>
      </c>
      <c r="B155" s="10" t="str">
        <f t="shared" ref="B155:B159" si="9">"L"&amp;G155</f>
        <v>L03001018368</v>
      </c>
      <c r="C155" s="14">
        <f>IF(ISBLANK(F155),"",COUNTA($F$3:F155))</f>
        <v>152</v>
      </c>
      <c r="D155" s="16" t="s">
        <v>178</v>
      </c>
      <c r="E155" s="14" t="s">
        <v>337</v>
      </c>
      <c r="F155" s="1">
        <v>33269</v>
      </c>
      <c r="G155" s="25" t="s">
        <v>136</v>
      </c>
      <c r="H155" s="7" t="s">
        <v>493</v>
      </c>
      <c r="I155" s="7" t="s">
        <v>493</v>
      </c>
      <c r="J155" s="21" t="s">
        <v>677</v>
      </c>
      <c r="K155" s="9"/>
      <c r="L155" s="9"/>
      <c r="M155" s="9"/>
      <c r="N155" s="9"/>
      <c r="O155" s="9"/>
      <c r="P155" s="9"/>
    </row>
    <row r="156" spans="1:16" ht="36" customHeight="1" x14ac:dyDescent="0.25">
      <c r="A156" s="10" t="s">
        <v>658</v>
      </c>
      <c r="B156" s="10" t="str">
        <f t="shared" si="9"/>
        <v>L03001013318</v>
      </c>
      <c r="C156" s="14">
        <f>IF(ISBLANK(F156),"",COUNTA($F$3:F156))</f>
        <v>153</v>
      </c>
      <c r="D156" s="16" t="s">
        <v>179</v>
      </c>
      <c r="E156" s="14" t="s">
        <v>338</v>
      </c>
      <c r="F156" s="1">
        <v>25728</v>
      </c>
      <c r="G156" s="25" t="s">
        <v>137</v>
      </c>
      <c r="H156" s="7" t="s">
        <v>7</v>
      </c>
      <c r="I156" s="7" t="s">
        <v>7</v>
      </c>
      <c r="J156" s="21" t="s">
        <v>677</v>
      </c>
      <c r="K156" s="9"/>
      <c r="L156" s="9"/>
      <c r="M156" s="9"/>
      <c r="N156" s="9"/>
      <c r="O156" s="9"/>
      <c r="P156" s="9"/>
    </row>
    <row r="157" spans="1:16" ht="36" customHeight="1" x14ac:dyDescent="0.25">
      <c r="A157" s="10" t="s">
        <v>659</v>
      </c>
      <c r="B157" s="10" t="str">
        <f t="shared" si="9"/>
        <v>L07001014096</v>
      </c>
      <c r="C157" s="14">
        <f>IF(ISBLANK(F157),"",COUNTA($F$3:F157))</f>
        <v>154</v>
      </c>
      <c r="D157" s="16" t="s">
        <v>159</v>
      </c>
      <c r="E157" s="14" t="s">
        <v>339</v>
      </c>
      <c r="F157" s="1">
        <v>31077</v>
      </c>
      <c r="G157" s="25" t="s">
        <v>138</v>
      </c>
      <c r="H157" s="7" t="s">
        <v>494</v>
      </c>
      <c r="I157" s="7" t="s">
        <v>494</v>
      </c>
      <c r="J157" s="21" t="s">
        <v>677</v>
      </c>
      <c r="K157" s="9"/>
      <c r="L157" s="9"/>
      <c r="M157" s="9"/>
      <c r="N157" s="9"/>
      <c r="O157" s="9"/>
      <c r="P157" s="9"/>
    </row>
    <row r="158" spans="1:16" ht="36" customHeight="1" x14ac:dyDescent="0.25">
      <c r="A158" s="10" t="s">
        <v>660</v>
      </c>
      <c r="B158" s="10" t="str">
        <f t="shared" si="9"/>
        <v>L32001016288</v>
      </c>
      <c r="C158" s="14">
        <f>IF(ISBLANK(F158),"",COUNTA($F$3:F158))</f>
        <v>155</v>
      </c>
      <c r="D158" s="16" t="s">
        <v>170</v>
      </c>
      <c r="E158" s="14" t="s">
        <v>340</v>
      </c>
      <c r="F158" s="1">
        <v>31896</v>
      </c>
      <c r="G158" s="25" t="s">
        <v>139</v>
      </c>
      <c r="H158" s="7" t="s">
        <v>495</v>
      </c>
      <c r="I158" s="7" t="s">
        <v>495</v>
      </c>
      <c r="J158" s="21" t="s">
        <v>694</v>
      </c>
      <c r="K158" s="9"/>
      <c r="L158" s="9"/>
      <c r="M158" s="9"/>
      <c r="N158" s="9"/>
      <c r="O158" s="9"/>
      <c r="P158" s="9"/>
    </row>
    <row r="159" spans="1:16" ht="36" customHeight="1" x14ac:dyDescent="0.25">
      <c r="A159" s="10" t="s">
        <v>661</v>
      </c>
      <c r="B159" s="10" t="str">
        <f t="shared" si="9"/>
        <v>L07001014819</v>
      </c>
      <c r="C159" s="14">
        <f>IF(ISBLANK(F159),"",COUNTA($F$3:F159))</f>
        <v>156</v>
      </c>
      <c r="D159" s="16" t="s">
        <v>159</v>
      </c>
      <c r="E159" s="14" t="s">
        <v>341</v>
      </c>
      <c r="F159" s="1">
        <v>31059</v>
      </c>
      <c r="G159" s="25" t="s">
        <v>140</v>
      </c>
      <c r="H159" s="7" t="s">
        <v>496</v>
      </c>
      <c r="I159" s="7" t="s">
        <v>496</v>
      </c>
      <c r="J159" s="21" t="s">
        <v>677</v>
      </c>
      <c r="K159" s="9"/>
      <c r="L159" s="9"/>
      <c r="M159" s="9"/>
      <c r="N159" s="9"/>
      <c r="O159" s="9"/>
      <c r="P159" s="9"/>
    </row>
    <row r="160" spans="1:16" ht="36" customHeight="1" x14ac:dyDescent="0.25">
      <c r="A160" s="10" t="s">
        <v>662</v>
      </c>
      <c r="B160" s="10" t="str">
        <f t="shared" ref="B160:B163" si="10">"L"&amp;G160</f>
        <v>L03001001629</v>
      </c>
      <c r="C160" s="14">
        <f>IF(ISBLANK(F160),"",COUNTA($F$3:F160))</f>
        <v>157</v>
      </c>
      <c r="D160" s="16" t="s">
        <v>148</v>
      </c>
      <c r="E160" s="14" t="s">
        <v>342</v>
      </c>
      <c r="F160" s="1">
        <v>29486</v>
      </c>
      <c r="G160" s="25" t="s">
        <v>141</v>
      </c>
      <c r="H160" s="7" t="s">
        <v>497</v>
      </c>
      <c r="I160" s="7" t="s">
        <v>497</v>
      </c>
      <c r="J160" s="21" t="s">
        <v>677</v>
      </c>
      <c r="K160" s="9"/>
      <c r="L160" s="9" t="s">
        <v>724</v>
      </c>
      <c r="M160" s="9"/>
      <c r="N160" s="9"/>
      <c r="O160" s="9"/>
      <c r="P160" s="9"/>
    </row>
    <row r="161" spans="1:16" ht="36" customHeight="1" x14ac:dyDescent="0.25">
      <c r="A161" s="10" t="s">
        <v>663</v>
      </c>
      <c r="B161" s="10" t="str">
        <f t="shared" si="10"/>
        <v>L47001024499</v>
      </c>
      <c r="C161" s="14">
        <f>IF(ISBLANK(F161),"",COUNTA($F$3:F161))</f>
        <v>158</v>
      </c>
      <c r="D161" s="16" t="s">
        <v>160</v>
      </c>
      <c r="E161" s="14" t="s">
        <v>343</v>
      </c>
      <c r="F161" s="1">
        <v>22268</v>
      </c>
      <c r="G161" s="25" t="s">
        <v>142</v>
      </c>
      <c r="H161" s="7" t="s">
        <v>498</v>
      </c>
      <c r="I161" s="7" t="s">
        <v>498</v>
      </c>
      <c r="J161" s="24" t="s">
        <v>677</v>
      </c>
      <c r="K161" s="9"/>
      <c r="L161" s="9"/>
      <c r="M161" s="9"/>
      <c r="N161" s="9"/>
      <c r="O161" s="9" t="s">
        <v>728</v>
      </c>
      <c r="P161" s="9"/>
    </row>
    <row r="162" spans="1:16" ht="36" customHeight="1" x14ac:dyDescent="0.25">
      <c r="A162" s="10" t="s">
        <v>664</v>
      </c>
      <c r="B162" s="10" t="str">
        <f t="shared" si="10"/>
        <v>L11001006668</v>
      </c>
      <c r="C162" s="14">
        <f>IF(ISBLANK(F162),"",COUNTA($F$3:F162))</f>
        <v>159</v>
      </c>
      <c r="D162" s="16" t="s">
        <v>180</v>
      </c>
      <c r="E162" s="14" t="s">
        <v>344</v>
      </c>
      <c r="F162" s="1">
        <v>24106</v>
      </c>
      <c r="G162" s="25" t="s">
        <v>143</v>
      </c>
      <c r="H162" s="7" t="s">
        <v>499</v>
      </c>
      <c r="I162" s="7" t="s">
        <v>499</v>
      </c>
      <c r="J162" s="14" t="s">
        <v>677</v>
      </c>
      <c r="K162" s="9"/>
      <c r="L162" s="9"/>
      <c r="M162" s="9"/>
      <c r="N162" s="9"/>
      <c r="O162" s="9"/>
      <c r="P162" s="9"/>
    </row>
    <row r="163" spans="1:16" ht="36" customHeight="1" x14ac:dyDescent="0.25">
      <c r="A163" s="10" t="s">
        <v>665</v>
      </c>
      <c r="B163" s="10" t="str">
        <f t="shared" si="10"/>
        <v>L03501022681</v>
      </c>
      <c r="C163" s="14">
        <f>IF(ISBLANK(F163),"",COUNTA($F$3:F163))</f>
        <v>160</v>
      </c>
      <c r="D163" s="16" t="s">
        <v>181</v>
      </c>
      <c r="E163" s="14" t="s">
        <v>345</v>
      </c>
      <c r="F163" s="1">
        <v>33772</v>
      </c>
      <c r="G163" s="25" t="s">
        <v>144</v>
      </c>
      <c r="H163" s="7" t="s">
        <v>500</v>
      </c>
      <c r="I163" s="7" t="s">
        <v>501</v>
      </c>
      <c r="J163" s="21" t="s">
        <v>677</v>
      </c>
      <c r="K163" s="9"/>
      <c r="L163" s="9"/>
      <c r="M163" s="9"/>
      <c r="N163" s="9"/>
      <c r="O163" s="9"/>
      <c r="P163" s="9"/>
    </row>
    <row r="164" spans="1:16" ht="36" customHeight="1" x14ac:dyDescent="0.25">
      <c r="A164" s="10" t="s">
        <v>666</v>
      </c>
      <c r="B164" s="10" t="str">
        <f t="shared" ref="B164:B165" si="11">"L"&amp;G164</f>
        <v>L01029010741</v>
      </c>
      <c r="C164" s="14">
        <f>IF(ISBLANK(F164),"",COUNTA($F$3:F164))</f>
        <v>161</v>
      </c>
      <c r="D164" s="16" t="s">
        <v>185</v>
      </c>
      <c r="E164" s="14" t="s">
        <v>346</v>
      </c>
      <c r="F164" s="1">
        <v>23496</v>
      </c>
      <c r="G164" s="25" t="s">
        <v>145</v>
      </c>
      <c r="H164" s="7" t="s">
        <v>502</v>
      </c>
      <c r="I164" s="7" t="s">
        <v>502</v>
      </c>
      <c r="J164" s="14" t="s">
        <v>686</v>
      </c>
      <c r="K164" s="9"/>
      <c r="L164" s="9"/>
      <c r="M164" s="9"/>
      <c r="N164" s="9"/>
      <c r="O164" s="9"/>
      <c r="P164" s="9"/>
    </row>
    <row r="165" spans="1:16" ht="36" customHeight="1" x14ac:dyDescent="0.25">
      <c r="A165" s="10" t="s">
        <v>667</v>
      </c>
      <c r="B165" s="10" t="str">
        <f t="shared" si="11"/>
        <v>L11001011522</v>
      </c>
      <c r="C165" s="14">
        <f>IF(ISBLANK(F165),"",COUNTA($F$3:F165))</f>
        <v>162</v>
      </c>
      <c r="D165" s="16" t="s">
        <v>166</v>
      </c>
      <c r="E165" s="14" t="s">
        <v>347</v>
      </c>
      <c r="F165" s="1">
        <v>27837</v>
      </c>
      <c r="G165" s="25" t="s">
        <v>146</v>
      </c>
      <c r="H165" s="7" t="s">
        <v>503</v>
      </c>
      <c r="I165" s="7" t="s">
        <v>503</v>
      </c>
      <c r="J165" s="24" t="s">
        <v>677</v>
      </c>
      <c r="K165" s="9"/>
      <c r="L165" s="9"/>
      <c r="M165" s="9"/>
      <c r="N165" s="9"/>
      <c r="O165" s="9"/>
      <c r="P165" s="9"/>
    </row>
    <row r="166" spans="1:16" ht="36" customHeight="1" x14ac:dyDescent="0.25">
      <c r="A166" s="10" t="s">
        <v>668</v>
      </c>
      <c r="B166" s="10" t="str">
        <f t="shared" ref="B166" si="12">"L"&amp;G166</f>
        <v>L11001029360</v>
      </c>
      <c r="C166" s="14">
        <f>IF(ISBLANK(F166),"",COUNTA($F$3:F166))</f>
        <v>163</v>
      </c>
      <c r="D166" s="16" t="s">
        <v>182</v>
      </c>
      <c r="E166" s="14" t="s">
        <v>348</v>
      </c>
      <c r="F166" s="1">
        <v>33676</v>
      </c>
      <c r="G166" s="25" t="s">
        <v>147</v>
      </c>
      <c r="H166" s="7" t="s">
        <v>504</v>
      </c>
      <c r="I166" s="7" t="s">
        <v>504</v>
      </c>
      <c r="J166" s="14" t="s">
        <v>677</v>
      </c>
      <c r="K166" s="9"/>
      <c r="L166" s="9"/>
      <c r="M166" s="9"/>
      <c r="N166" s="9"/>
      <c r="O166" s="9"/>
      <c r="P166" s="9"/>
    </row>
    <row r="167" spans="1:16" ht="33.75" customHeight="1" x14ac:dyDescent="0.25">
      <c r="B167" s="10" t="str">
        <f t="shared" ref="B167:B168" si="13">"L"&amp;G167</f>
        <v>L47001034752</v>
      </c>
      <c r="C167" s="14">
        <f>IF(ISBLANK(F167),"",COUNTA($F$3:F167))</f>
        <v>164</v>
      </c>
      <c r="D167" s="18" t="s">
        <v>162</v>
      </c>
      <c r="E167" s="13" t="s">
        <v>671</v>
      </c>
      <c r="F167" s="1">
        <v>27768</v>
      </c>
      <c r="G167" s="25" t="s">
        <v>669</v>
      </c>
      <c r="H167" s="14" t="s">
        <v>673</v>
      </c>
      <c r="I167" s="14" t="s">
        <v>673</v>
      </c>
      <c r="J167" s="24" t="s">
        <v>677</v>
      </c>
      <c r="K167" s="9"/>
      <c r="L167" s="9"/>
      <c r="M167" s="9"/>
      <c r="N167" s="9"/>
      <c r="O167" s="9"/>
      <c r="P167" s="9"/>
    </row>
    <row r="168" spans="1:16" ht="33.75" customHeight="1" x14ac:dyDescent="0.25">
      <c r="B168" s="10" t="str">
        <f t="shared" si="13"/>
        <v>L32001004292</v>
      </c>
      <c r="C168" s="14">
        <f>IF(ISBLANK(F168),"",COUNTA($F$3:F168))</f>
        <v>165</v>
      </c>
      <c r="D168" s="18" t="s">
        <v>170</v>
      </c>
      <c r="E168" s="13" t="s">
        <v>672</v>
      </c>
      <c r="F168" s="1">
        <v>29806</v>
      </c>
      <c r="G168" s="25" t="s">
        <v>670</v>
      </c>
      <c r="H168" s="14" t="s">
        <v>674</v>
      </c>
      <c r="I168" s="14" t="s">
        <v>674</v>
      </c>
      <c r="J168" s="21" t="s">
        <v>695</v>
      </c>
      <c r="K168" s="9"/>
      <c r="L168" s="9"/>
      <c r="M168" s="9"/>
      <c r="N168" s="9"/>
      <c r="O168" s="9"/>
      <c r="P168" s="9"/>
    </row>
    <row r="169" spans="1:16" ht="36" customHeight="1" x14ac:dyDescent="0.25">
      <c r="D169" s="10"/>
      <c r="E169" s="10"/>
      <c r="F169" s="10"/>
      <c r="H169" s="10"/>
      <c r="I169" s="10"/>
    </row>
    <row r="170" spans="1:16" ht="17.25" customHeight="1" x14ac:dyDescent="0.25">
      <c r="D170" s="10"/>
      <c r="E170" s="10"/>
      <c r="F170" s="10"/>
      <c r="H170" s="10"/>
      <c r="I170" s="10"/>
    </row>
    <row r="171" spans="1:16" ht="17.25" customHeight="1" x14ac:dyDescent="0.25">
      <c r="D171" s="10"/>
      <c r="E171" s="10"/>
      <c r="F171" s="10"/>
      <c r="H171" s="10"/>
      <c r="I171" s="10"/>
    </row>
    <row r="172" spans="1:16" ht="17.25" customHeight="1" x14ac:dyDescent="0.25">
      <c r="D172" s="10"/>
      <c r="E172" s="10"/>
      <c r="F172" s="10"/>
      <c r="H172" s="10"/>
      <c r="I172" s="10"/>
    </row>
    <row r="173" spans="1:16" ht="17.25" customHeight="1" x14ac:dyDescent="0.25">
      <c r="D173" s="10"/>
      <c r="E173" s="10"/>
      <c r="F173" s="10"/>
      <c r="H173" s="10"/>
      <c r="I173" s="10"/>
    </row>
    <row r="174" spans="1:16" ht="17.25" customHeight="1" x14ac:dyDescent="0.25">
      <c r="D174" s="10"/>
      <c r="E174" s="10"/>
      <c r="F174" s="10"/>
      <c r="H174" s="10"/>
      <c r="I174" s="10"/>
    </row>
    <row r="175" spans="1:16" ht="17.25" customHeight="1" x14ac:dyDescent="0.25">
      <c r="D175" s="10"/>
      <c r="E175" s="10"/>
      <c r="F175" s="10"/>
      <c r="H175" s="10"/>
      <c r="I175" s="10"/>
    </row>
    <row r="176" spans="1:16" ht="17.25" customHeight="1" x14ac:dyDescent="0.25">
      <c r="D176" s="10"/>
      <c r="E176" s="10"/>
      <c r="F176" s="10"/>
      <c r="H176" s="10"/>
      <c r="I176" s="10"/>
    </row>
    <row r="177" spans="4:9" ht="17.25" customHeight="1" x14ac:dyDescent="0.25">
      <c r="D177" s="10"/>
      <c r="E177" s="10"/>
      <c r="F177" s="10"/>
      <c r="H177" s="10"/>
      <c r="I177" s="10"/>
    </row>
    <row r="178" spans="4:9" ht="17.25" customHeight="1" x14ac:dyDescent="0.25">
      <c r="D178" s="10"/>
      <c r="E178" s="10"/>
      <c r="F178" s="10"/>
      <c r="H178" s="10"/>
      <c r="I178" s="10"/>
    </row>
    <row r="179" spans="4:9" ht="17.25" customHeight="1" x14ac:dyDescent="0.25">
      <c r="D179" s="10"/>
      <c r="E179" s="10"/>
      <c r="F179" s="10"/>
      <c r="H179" s="10"/>
      <c r="I179" s="10"/>
    </row>
    <row r="180" spans="4:9" ht="17.25" customHeight="1" x14ac:dyDescent="0.25">
      <c r="D180" s="10"/>
      <c r="E180" s="10"/>
      <c r="F180" s="10"/>
      <c r="H180" s="10"/>
      <c r="I180" s="10"/>
    </row>
    <row r="181" spans="4:9" ht="36" customHeight="1" x14ac:dyDescent="0.25">
      <c r="D181" s="10"/>
      <c r="E181" s="10"/>
      <c r="F181" s="10"/>
      <c r="H181" s="10"/>
      <c r="I181" s="10"/>
    </row>
    <row r="182" spans="4:9" ht="36" customHeight="1" x14ac:dyDescent="0.25">
      <c r="D182" s="10"/>
      <c r="E182" s="10"/>
      <c r="F182" s="10"/>
      <c r="H182" s="10"/>
      <c r="I182" s="10"/>
    </row>
    <row r="183" spans="4:9" ht="36" customHeight="1" x14ac:dyDescent="0.25">
      <c r="D183" s="10"/>
      <c r="E183" s="10"/>
      <c r="F183" s="10"/>
      <c r="H183" s="10"/>
      <c r="I183" s="10"/>
    </row>
  </sheetData>
  <autoFilter ref="A3:P168"/>
  <mergeCells count="1">
    <mergeCell ref="C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Windows User</cp:lastModifiedBy>
  <dcterms:created xsi:type="dcterms:W3CDTF">2019-08-30T08:12:49Z</dcterms:created>
  <dcterms:modified xsi:type="dcterms:W3CDTF">2020-02-10T09:57:45Z</dcterms:modified>
</cp:coreProperties>
</file>